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120" yWindow="120" windowWidth="19020" windowHeight="12660"/>
  </bookViews>
  <sheets>
    <sheet name="Форма 3" sheetId="4" r:id="rId1"/>
  </sheets>
  <definedNames>
    <definedName name="TABLE" localSheetId="0">'Форма 3'!#REF!</definedName>
    <definedName name="TABLE_2" localSheetId="0">'Форма 3'!#REF!</definedName>
    <definedName name="_xlnm.Print_Area" localSheetId="0">'Форма 3'!$A$1:$W$20</definedName>
  </definedNames>
  <calcPr calcId="162913"/>
</workbook>
</file>

<file path=xl/calcChain.xml><?xml version="1.0" encoding="utf-8"?>
<calcChain xmlns="http://schemas.openxmlformats.org/spreadsheetml/2006/main">
  <c r="S52" i="4" l="1"/>
  <c r="U52" i="4"/>
  <c r="V52" i="4"/>
  <c r="E19" i="4" l="1"/>
  <c r="F19" i="4"/>
  <c r="G19" i="4"/>
  <c r="H19" i="4"/>
  <c r="I19" i="4"/>
  <c r="J19" i="4"/>
  <c r="K19" i="4"/>
  <c r="L19" i="4"/>
  <c r="S19" i="4"/>
  <c r="T19" i="4"/>
  <c r="N19" i="4"/>
  <c r="O19" i="4"/>
  <c r="P19" i="4"/>
  <c r="Q19" i="4"/>
  <c r="D19" i="4"/>
  <c r="E21" i="4"/>
  <c r="F21" i="4"/>
  <c r="G21" i="4"/>
  <c r="H21" i="4"/>
  <c r="I21" i="4"/>
  <c r="J21" i="4"/>
  <c r="K21" i="4"/>
  <c r="L21" i="4"/>
  <c r="S21" i="4"/>
  <c r="N21" i="4"/>
  <c r="O21" i="4"/>
  <c r="P21" i="4"/>
  <c r="Q21" i="4"/>
  <c r="R21" i="4"/>
  <c r="D21" i="4"/>
  <c r="E23" i="4"/>
  <c r="F23" i="4"/>
  <c r="G23" i="4"/>
  <c r="H23" i="4"/>
  <c r="I23" i="4"/>
  <c r="J23" i="4"/>
  <c r="K23" i="4"/>
  <c r="L23" i="4"/>
  <c r="S23" i="4"/>
  <c r="N23" i="4"/>
  <c r="O23" i="4"/>
  <c r="P23" i="4"/>
  <c r="Q23" i="4"/>
  <c r="R23" i="4"/>
  <c r="D23" i="4"/>
  <c r="T25" i="4"/>
  <c r="E25" i="4"/>
  <c r="F25" i="4"/>
  <c r="G25" i="4"/>
  <c r="H25" i="4"/>
  <c r="I25" i="4"/>
  <c r="J25" i="4"/>
  <c r="K25" i="4"/>
  <c r="L25" i="4"/>
  <c r="S25" i="4"/>
  <c r="N25" i="4"/>
  <c r="O25" i="4"/>
  <c r="P25" i="4"/>
  <c r="Q25" i="4"/>
  <c r="R25" i="4"/>
  <c r="R19" i="4" s="1"/>
  <c r="D25" i="4"/>
  <c r="T26" i="4"/>
  <c r="E26" i="4"/>
  <c r="F26" i="4"/>
  <c r="G26" i="4"/>
  <c r="H26" i="4"/>
  <c r="I26" i="4"/>
  <c r="J26" i="4"/>
  <c r="K26" i="4"/>
  <c r="L26" i="4"/>
  <c r="N26" i="4"/>
  <c r="O26" i="4"/>
  <c r="P26" i="4"/>
  <c r="Q26" i="4"/>
  <c r="D26" i="4"/>
  <c r="S26" i="4"/>
  <c r="E47" i="4"/>
  <c r="F47" i="4"/>
  <c r="G47" i="4"/>
  <c r="H47" i="4"/>
  <c r="I47" i="4"/>
  <c r="J47" i="4"/>
  <c r="K47" i="4"/>
  <c r="L47" i="4"/>
  <c r="N47" i="4"/>
  <c r="O47" i="4"/>
  <c r="P47" i="4"/>
  <c r="Q47" i="4"/>
  <c r="R47" i="4"/>
  <c r="D47" i="4"/>
  <c r="T49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D48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U49" i="4"/>
  <c r="V49" i="4"/>
  <c r="D49" i="4"/>
  <c r="H52" i="4"/>
  <c r="F53" i="4"/>
  <c r="F52" i="4"/>
  <c r="G53" i="4"/>
  <c r="G52" i="4"/>
  <c r="H53" i="4"/>
  <c r="I53" i="4"/>
  <c r="I52" i="4"/>
  <c r="J53" i="4"/>
  <c r="J52" i="4"/>
  <c r="K53" i="4"/>
  <c r="K52" i="4"/>
  <c r="E53" i="4"/>
  <c r="E52" i="4"/>
  <c r="L53" i="4"/>
  <c r="L52" i="4"/>
  <c r="M53" i="4"/>
  <c r="M52" i="4"/>
  <c r="M47" i="4"/>
  <c r="N53" i="4"/>
  <c r="N52" i="4"/>
  <c r="O53" i="4"/>
  <c r="O52" i="4"/>
  <c r="Q53" i="4"/>
  <c r="Q52" i="4"/>
  <c r="R53" i="4"/>
  <c r="R52" i="4"/>
  <c r="D53" i="4"/>
  <c r="D52" i="4"/>
  <c r="E67" i="4"/>
  <c r="I67" i="4"/>
  <c r="M67" i="4"/>
  <c r="U67" i="4"/>
  <c r="V67" i="4"/>
  <c r="Q67" i="4"/>
  <c r="E68" i="4"/>
  <c r="F68" i="4"/>
  <c r="F67" i="4"/>
  <c r="G68" i="4"/>
  <c r="H68" i="4"/>
  <c r="H67" i="4"/>
  <c r="I68" i="4"/>
  <c r="J68" i="4"/>
  <c r="J67" i="4"/>
  <c r="K68" i="4"/>
  <c r="L68" i="4"/>
  <c r="L67" i="4"/>
  <c r="S67" i="4"/>
  <c r="M68" i="4"/>
  <c r="N68" i="4"/>
  <c r="N67" i="4"/>
  <c r="O68" i="4"/>
  <c r="P68" i="4"/>
  <c r="P67" i="4"/>
  <c r="Q68" i="4"/>
  <c r="R68" i="4"/>
  <c r="R67" i="4"/>
  <c r="D68" i="4"/>
  <c r="E70" i="4"/>
  <c r="F70" i="4"/>
  <c r="G70" i="4"/>
  <c r="G67" i="4"/>
  <c r="H70" i="4"/>
  <c r="I70" i="4"/>
  <c r="J70" i="4"/>
  <c r="K70" i="4"/>
  <c r="K67" i="4"/>
  <c r="L70" i="4"/>
  <c r="M70" i="4"/>
  <c r="N70" i="4"/>
  <c r="O70" i="4"/>
  <c r="O67" i="4"/>
  <c r="P70" i="4"/>
  <c r="Q70" i="4"/>
  <c r="R70" i="4"/>
  <c r="S70" i="4"/>
  <c r="T70" i="4"/>
  <c r="D70" i="4"/>
  <c r="D67" i="4"/>
  <c r="E74" i="4"/>
  <c r="F74" i="4"/>
  <c r="U74" i="4"/>
  <c r="V74" i="4"/>
  <c r="G74" i="4"/>
  <c r="H74" i="4"/>
  <c r="I74" i="4"/>
  <c r="J74" i="4"/>
  <c r="K74" i="4"/>
  <c r="L74" i="4"/>
  <c r="S74" i="4"/>
  <c r="M74" i="4"/>
  <c r="N74" i="4"/>
  <c r="O74" i="4"/>
  <c r="P74" i="4"/>
  <c r="Q74" i="4"/>
  <c r="R74" i="4"/>
  <c r="D74" i="4"/>
  <c r="E79" i="4"/>
  <c r="I79" i="4"/>
  <c r="M79" i="4"/>
  <c r="Q79" i="4"/>
  <c r="E80" i="4"/>
  <c r="F80" i="4"/>
  <c r="U80" i="4"/>
  <c r="V80" i="4"/>
  <c r="G80" i="4"/>
  <c r="H80" i="4"/>
  <c r="H79" i="4"/>
  <c r="I80" i="4"/>
  <c r="J80" i="4"/>
  <c r="J79" i="4"/>
  <c r="K80" i="4"/>
  <c r="L80" i="4"/>
  <c r="L79" i="4"/>
  <c r="S79" i="4"/>
  <c r="M80" i="4"/>
  <c r="N80" i="4"/>
  <c r="N79" i="4"/>
  <c r="O80" i="4"/>
  <c r="P80" i="4"/>
  <c r="P79" i="4"/>
  <c r="Q80" i="4"/>
  <c r="R80" i="4"/>
  <c r="R79" i="4"/>
  <c r="D80" i="4"/>
  <c r="E83" i="4"/>
  <c r="S83" i="4"/>
  <c r="F83" i="4"/>
  <c r="G83" i="4"/>
  <c r="G79" i="4"/>
  <c r="H83" i="4"/>
  <c r="I83" i="4"/>
  <c r="J83" i="4"/>
  <c r="K83" i="4"/>
  <c r="K79" i="4"/>
  <c r="L83" i="4"/>
  <c r="M83" i="4"/>
  <c r="U83" i="4"/>
  <c r="V83" i="4"/>
  <c r="N83" i="4"/>
  <c r="O83" i="4"/>
  <c r="O79" i="4"/>
  <c r="P83" i="4"/>
  <c r="Q83" i="4"/>
  <c r="R83" i="4"/>
  <c r="D83" i="4"/>
  <c r="D79" i="4"/>
  <c r="F88" i="4"/>
  <c r="G88" i="4"/>
  <c r="H88" i="4"/>
  <c r="I88" i="4"/>
  <c r="J88" i="4"/>
  <c r="K88" i="4"/>
  <c r="E88" i="4"/>
  <c r="L88" i="4"/>
  <c r="M88" i="4"/>
  <c r="U88" i="4"/>
  <c r="V88" i="4"/>
  <c r="N88" i="4"/>
  <c r="O88" i="4"/>
  <c r="P88" i="4"/>
  <c r="Q88" i="4"/>
  <c r="R88" i="4"/>
  <c r="D88" i="4"/>
  <c r="E98" i="4"/>
  <c r="S98" i="4"/>
  <c r="T98" i="4"/>
  <c r="F98" i="4"/>
  <c r="G98" i="4"/>
  <c r="H98" i="4"/>
  <c r="I98" i="4"/>
  <c r="J98" i="4"/>
  <c r="K98" i="4"/>
  <c r="L98" i="4"/>
  <c r="M98" i="4"/>
  <c r="U98" i="4" s="1"/>
  <c r="V98" i="4" s="1"/>
  <c r="N98" i="4"/>
  <c r="O98" i="4"/>
  <c r="P98" i="4"/>
  <c r="Q98" i="4"/>
  <c r="R98" i="4"/>
  <c r="R26" i="4" s="1"/>
  <c r="D98" i="4"/>
  <c r="S47" i="4"/>
  <c r="S54" i="4"/>
  <c r="U54" i="4"/>
  <c r="V54" i="4"/>
  <c r="S55" i="4"/>
  <c r="U55" i="4"/>
  <c r="V55" i="4"/>
  <c r="S57" i="4"/>
  <c r="U57" i="4"/>
  <c r="V57" i="4"/>
  <c r="S58" i="4"/>
  <c r="U58" i="4"/>
  <c r="V58" i="4"/>
  <c r="S59" i="4"/>
  <c r="U59" i="4"/>
  <c r="V59" i="4"/>
  <c r="S60" i="4"/>
  <c r="U60" i="4"/>
  <c r="V60" i="4"/>
  <c r="S61" i="4"/>
  <c r="U61" i="4"/>
  <c r="V61" i="4"/>
  <c r="S62" i="4"/>
  <c r="U62" i="4"/>
  <c r="V62" i="4"/>
  <c r="S63" i="4"/>
  <c r="U63" i="4"/>
  <c r="V63" i="4"/>
  <c r="S64" i="4"/>
  <c r="U64" i="4"/>
  <c r="V64" i="4"/>
  <c r="S65" i="4"/>
  <c r="U65" i="4"/>
  <c r="V65" i="4"/>
  <c r="S68" i="4"/>
  <c r="S69" i="4"/>
  <c r="U69" i="4"/>
  <c r="V69" i="4"/>
  <c r="S71" i="4"/>
  <c r="U71" i="4"/>
  <c r="V71" i="4"/>
  <c r="V70" i="4"/>
  <c r="S75" i="4"/>
  <c r="U75" i="4"/>
  <c r="V75" i="4"/>
  <c r="S80" i="4"/>
  <c r="S81" i="4"/>
  <c r="U81" i="4"/>
  <c r="V81" i="4"/>
  <c r="S82" i="4"/>
  <c r="U82" i="4"/>
  <c r="V82" i="4"/>
  <c r="S84" i="4"/>
  <c r="U84" i="4"/>
  <c r="V84" i="4"/>
  <c r="S89" i="4"/>
  <c r="U89" i="4"/>
  <c r="V89" i="4"/>
  <c r="S91" i="4"/>
  <c r="U91" i="4"/>
  <c r="V91" i="4"/>
  <c r="S92" i="4"/>
  <c r="U92" i="4"/>
  <c r="V92" i="4"/>
  <c r="S93" i="4"/>
  <c r="U93" i="4"/>
  <c r="V93" i="4"/>
  <c r="S94" i="4"/>
  <c r="U94" i="4"/>
  <c r="V94" i="4"/>
  <c r="S95" i="4"/>
  <c r="U95" i="4"/>
  <c r="V95" i="4"/>
  <c r="S96" i="4"/>
  <c r="U96" i="4"/>
  <c r="V96" i="4"/>
  <c r="S99" i="4"/>
  <c r="U99" i="4"/>
  <c r="V99" i="4"/>
  <c r="S100" i="4"/>
  <c r="U100" i="4"/>
  <c r="V100" i="4"/>
  <c r="S101" i="4"/>
  <c r="U101" i="4"/>
  <c r="S102" i="4"/>
  <c r="U102" i="4"/>
  <c r="V102" i="4"/>
  <c r="S103" i="4"/>
  <c r="U103" i="4"/>
  <c r="V103" i="4"/>
  <c r="S104" i="4"/>
  <c r="U104" i="4"/>
  <c r="S105" i="4"/>
  <c r="U105" i="4"/>
  <c r="V105" i="4"/>
  <c r="S106" i="4"/>
  <c r="U106" i="4"/>
  <c r="S107" i="4"/>
  <c r="U107" i="4"/>
  <c r="V107" i="4"/>
  <c r="S108" i="4"/>
  <c r="U108" i="4"/>
  <c r="V108" i="4"/>
  <c r="S109" i="4"/>
  <c r="T109" i="4"/>
  <c r="U109" i="4"/>
  <c r="S110" i="4"/>
  <c r="U110" i="4"/>
  <c r="V110" i="4"/>
  <c r="S111" i="4"/>
  <c r="U111" i="4"/>
  <c r="V111" i="4"/>
  <c r="U50" i="4"/>
  <c r="V50" i="4"/>
  <c r="S50" i="4"/>
  <c r="P55" i="4"/>
  <c r="P53" i="4"/>
  <c r="P52" i="4"/>
  <c r="P90" i="4"/>
  <c r="U68" i="4"/>
  <c r="V68" i="4"/>
  <c r="U70" i="4"/>
  <c r="F79" i="4"/>
  <c r="U79" i="4"/>
  <c r="V79" i="4"/>
  <c r="S53" i="4"/>
  <c r="S88" i="4"/>
  <c r="M23" i="4"/>
  <c r="U23" i="4"/>
  <c r="V23" i="4"/>
  <c r="M21" i="4"/>
  <c r="M26" i="4"/>
  <c r="U26" i="4" s="1"/>
  <c r="V26" i="4" s="1"/>
  <c r="U47" i="4"/>
  <c r="V47" i="4"/>
  <c r="U53" i="4"/>
  <c r="U21" i="4"/>
  <c r="V21" i="4"/>
  <c r="V53" i="4"/>
  <c r="M25" i="4" l="1"/>
  <c r="U25" i="4" l="1"/>
  <c r="V25" i="4" s="1"/>
  <c r="M19" i="4"/>
  <c r="U19" i="4" s="1"/>
  <c r="V19" i="4" s="1"/>
</calcChain>
</file>

<file path=xl/sharedStrings.xml><?xml version="1.0" encoding="utf-8"?>
<sst xmlns="http://schemas.openxmlformats.org/spreadsheetml/2006/main" count="1086" uniqueCount="213">
  <si>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</si>
  <si>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</si>
  <si>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</si>
  <si>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</si>
  <si>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</si>
  <si>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</si>
  <si>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</si>
  <si>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</si>
  <si>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</si>
  <si>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</si>
  <si>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</si>
  <si>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</si>
  <si>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</si>
  <si>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</si>
  <si>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</si>
  <si>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</si>
  <si>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</si>
  <si>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</si>
  <si>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</si>
  <si>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</si>
  <si>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</si>
  <si>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</si>
  <si>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</si>
  <si>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</si>
  <si>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нематериальные
активы</t>
  </si>
  <si>
    <t>Приложение № 3</t>
  </si>
  <si>
    <t>Форма 3. Отчет об исполнении плана ввода основных средств по инвестиционным проектам инвестиционной программы</t>
  </si>
  <si>
    <t>распоряжением министерства ТЭК и ЖКХ АО от 26.10.2020 г № 790-р.</t>
  </si>
  <si>
    <t>Общества с ограниченной ответственностью "Архангельское специализированное энергетическое предприятие"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</si>
  <si>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</si>
  <si>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</si>
  <si>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</si>
  <si>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</si>
  <si>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</si>
  <si>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</si>
  <si>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</si>
  <si>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</si>
  <si>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</si>
  <si>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</si>
  <si>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</si>
  <si>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</si>
  <si>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</si>
  <si>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</si>
  <si>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</si>
  <si>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</si>
  <si>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</si>
  <si>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</si>
  <si>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</si>
  <si>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</si>
  <si>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</si>
  <si>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</si>
  <si>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</si>
  <si>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</si>
  <si>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</si>
  <si>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</si>
  <si>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</si>
  <si>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</si>
  <si>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</si>
  <si>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</si>
  <si>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</si>
  <si>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</si>
  <si>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</si>
  <si>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</si>
  <si>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</si>
  <si>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</si>
  <si>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</si>
  <si>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</si>
  <si>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</si>
  <si>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</si>
  <si>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</si>
  <si>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</si>
  <si>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</si>
  <si>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</si>
  <si>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</si>
  <si>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</si>
  <si>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</si>
  <si>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</si>
  <si>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</si>
  <si>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</si>
  <si>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</si>
  <si>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</si>
  <si>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</si>
  <si>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</si>
  <si>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</si>
  <si>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</si>
  <si>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</si>
  <si>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</si>
  <si>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</si>
  <si>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</si>
  <si>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КВЛ-10 кВ п. Мирный Коношский район (ВЛ-10 кВ - 3,91 км, КЛ-10 кВ - 2х0,944 км)</t>
  </si>
  <si>
    <t>К_017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</si>
  <si>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</si>
  <si>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</si>
  <si>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</si>
  <si>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</si>
  <si>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</si>
  <si>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</si>
  <si>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</si>
  <si>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</si>
  <si>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</si>
  <si>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</si>
  <si>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</si>
  <si>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</si>
  <si>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</si>
  <si>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</si>
  <si>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</si>
  <si>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</si>
  <si>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</si>
  <si>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</si>
  <si>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</si>
  <si>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</si>
  <si>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</si>
  <si>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</si>
  <si>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</si>
  <si>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</si>
  <si>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</si>
  <si>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</si>
  <si>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</si>
  <si>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</si>
  <si>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</si>
  <si>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</si>
  <si>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</si>
  <si>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</si>
  <si>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</si>
  <si>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</si>
  <si>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</si>
  <si>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</si>
  <si>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</si>
  <si>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</si>
  <si>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</si>
  <si>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</si>
  <si>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</si>
  <si>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</si>
  <si>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</si>
  <si>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</si>
  <si>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</si>
  <si>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</si>
  <si>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</si>
  <si>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</si>
  <si>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</si>
  <si>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</si>
  <si>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</si>
  <si>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</si>
  <si>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</si>
  <si>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</si>
  <si>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</si>
  <si>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</si>
  <si>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</si>
  <si>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</si>
  <si>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</si>
  <si>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</si>
  <si>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</si>
  <si>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</si>
  <si>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Принятие основных средств и нематериальных активов к бухгалтерскому учету в 2023 год</t>
  </si>
  <si>
    <t>Отклонение от плана ввода основных средств 2023 года</t>
  </si>
  <si>
    <t>2023</t>
  </si>
  <si>
    <t>2024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</si>
  <si>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</si>
  <si>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</si>
  <si>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</si>
  <si>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</si>
  <si>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</si>
  <si>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</si>
  <si>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</si>
  <si>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</si>
  <si>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</si>
  <si>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</si>
  <si>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</si>
  <si>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</si>
  <si>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</si>
  <si>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</si>
  <si>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</si>
  <si>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</si>
  <si>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</si>
  <si>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</si>
  <si>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</si>
  <si>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</si>
  <si>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</si>
  <si>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</si>
  <si>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</si>
  <si>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</si>
  <si>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</si>
  <si>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</si>
  <si>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</si>
  <si>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</si>
  <si>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</si>
  <si>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</si>
  <si>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</si>
  <si>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</si>
  <si>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</si>
  <si>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</si>
  <si>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</si>
  <si>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</si>
  <si>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</si>
  <si>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Приобретение автомобиля CHEVROLET NIVA (2 шт)</t>
  </si>
  <si>
    <t>К_090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</si>
  <si>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</si>
  <si>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</si>
  <si>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</si>
  <si>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</si>
  <si>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Видеонаблюдение</t>
  </si>
  <si>
    <t>К_099</t>
  </si>
  <si>
    <t>Система контроля и управления доступом</t>
  </si>
  <si>
    <t>К_100</t>
  </si>
  <si>
    <r>
      <t>Приобретение оргтехники (</t>
    </r>
    <r>
      <rPr>
        <i/>
        <sz val="9"/>
        <rFont val="Times New Roman"/>
        <family val="1"/>
        <charset val="204"/>
      </rPr>
      <t>39</t>
    </r>
    <r>
      <rPr>
        <sz val="9"/>
        <color indexed="8"/>
        <rFont val="Times New Roman"/>
        <family val="1"/>
        <charset val="204"/>
      </rPr>
      <t xml:space="preserve"> шт)</t>
    </r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</si>
  <si>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</si>
  <si>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</si>
  <si>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K_073</t>
  </si>
  <si>
    <t>нд</t>
  </si>
  <si>
    <t>шт/комплект</t>
  </si>
  <si>
    <t>Изменение цен на материалы и работы.
Проект исполнен раньше срока</t>
  </si>
  <si>
    <t>Предприятие в процессе банкротства. Не было возможности исполнить в утвержденные сроки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</si>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</sst>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tabSelected="1" topLeftCell="A13" zoomScaleNormal="100" zoomScaleSheetLayoutView="100" workbookViewId="0">
      <pane xSplit="3" ySplit="6" topLeftCell="D97" activePane="bottomRight" state="frozen"/>
      <selection activeCell="A13" sqref="A13"/>
      <selection pane="topRight" activeCell="D13" sqref="D13"/>
      <selection pane="bottomLeft" activeCell="A19" sqref="A19"/>
      <selection pane="bottomRight" activeCell="N118" sqref="N118"/>
    </sheetView>
  </sheetViews>
  <sheetFormatPr defaultRowHeight="15.75" x14ac:dyDescent="0.25"/>
  <cols>
    <col min="1" max="1" width="7.85546875" style="1" customWidth="1"/>
    <col min="2" max="2" width="25.140625" style="1" customWidth="1"/>
    <col min="3" max="4" width="13" style="1" customWidth="1"/>
    <col min="5" max="5" width="12.7109375" style="1" customWidth="1"/>
    <col min="6" max="11" width="6" style="1" customWidth="1"/>
    <col min="12" max="12" width="12.7109375" style="1" customWidth="1"/>
    <col min="13" max="18" width="6" style="1" customWidth="1"/>
    <col min="19" max="19" width="9.140625" style="1" customWidth="1"/>
    <col min="20" max="20" width="8.7109375" style="1" customWidth="1"/>
    <col min="21" max="21" width="9.140625" style="1" customWidth="1"/>
    <col min="22" max="22" width="6" style="1" customWidth="1"/>
    <col min="23" max="23" width="29" style="1" customWidth="1"/>
    <col min="24" max="16384" width="9.140625" style="1"/>
  </cols>
  <sheetData>
    <row r="1" spans="1:23" s="3" customFormat="1" ht="12" x14ac:dyDescent="0.2">
      <c r="W1" s="5" t="s">
        <v>25</v>
      </c>
    </row>
    <row r="2" spans="1:23" s="3" customFormat="1" ht="24" customHeight="1" x14ac:dyDescent="0.2">
      <c r="T2" s="32" t="s">
        <v>5</v>
      </c>
      <c r="U2" s="32"/>
      <c r="V2" s="32"/>
      <c r="W2" s="32"/>
    </row>
    <row r="3" spans="1:23" s="6" customFormat="1" ht="12.75" x14ac:dyDescent="0.2">
      <c r="A3" s="33" t="s">
        <v>26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1:23" s="6" customFormat="1" ht="12.75" x14ac:dyDescent="0.2">
      <c r="I4" s="7" t="s">
        <v>6</v>
      </c>
      <c r="J4" s="31" t="s">
        <v>155</v>
      </c>
      <c r="K4" s="31"/>
    </row>
    <row r="5" spans="1:23" ht="11.25" customHeight="1" x14ac:dyDescent="0.25"/>
    <row r="6" spans="1:23" s="6" customFormat="1" ht="12.75" customHeight="1" x14ac:dyDescent="0.2">
      <c r="G6" s="7" t="s">
        <v>7</v>
      </c>
      <c r="H6" s="30" t="s">
        <v>28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3" s="2" customFormat="1" ht="11.25" x14ac:dyDescent="0.2">
      <c r="H7" s="34" t="s">
        <v>8</v>
      </c>
      <c r="I7" s="34"/>
      <c r="J7" s="34"/>
      <c r="K7" s="34"/>
      <c r="L7" s="34"/>
      <c r="M7" s="34"/>
      <c r="N7" s="34"/>
      <c r="O7" s="34"/>
      <c r="P7" s="34"/>
      <c r="Q7" s="34"/>
      <c r="S7" s="8"/>
    </row>
    <row r="8" spans="1:23" ht="11.25" customHeight="1" x14ac:dyDescent="0.25">
      <c r="E8" s="6"/>
    </row>
    <row r="9" spans="1:23" s="6" customFormat="1" ht="12.75" x14ac:dyDescent="0.2">
      <c r="I9" s="7" t="s">
        <v>9</v>
      </c>
      <c r="J9" s="31" t="s">
        <v>156</v>
      </c>
      <c r="K9" s="31"/>
      <c r="L9" s="6" t="s">
        <v>10</v>
      </c>
    </row>
    <row r="10" spans="1:23" ht="11.25" customHeight="1" x14ac:dyDescent="0.25"/>
    <row r="11" spans="1:23" s="6" customFormat="1" ht="12.75" x14ac:dyDescent="0.2">
      <c r="H11" s="7" t="s">
        <v>11</v>
      </c>
      <c r="I11" s="35" t="s">
        <v>27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1:23" s="2" customFormat="1" ht="11.25" x14ac:dyDescent="0.2">
      <c r="I12" s="34" t="s">
        <v>12</v>
      </c>
      <c r="J12" s="34"/>
      <c r="K12" s="34"/>
      <c r="L12" s="34"/>
      <c r="M12" s="34"/>
      <c r="N12" s="34"/>
      <c r="O12" s="34"/>
      <c r="P12" s="34"/>
      <c r="Q12" s="34"/>
      <c r="R12" s="34"/>
      <c r="S12" s="34"/>
    </row>
    <row r="13" spans="1:23" ht="11.25" customHeight="1" x14ac:dyDescent="0.25"/>
    <row r="14" spans="1:23" s="3" customFormat="1" ht="15" customHeight="1" x14ac:dyDescent="0.2">
      <c r="A14" s="28" t="s">
        <v>13</v>
      </c>
      <c r="B14" s="28" t="s">
        <v>14</v>
      </c>
      <c r="C14" s="28" t="s">
        <v>15</v>
      </c>
      <c r="D14" s="28" t="s">
        <v>16</v>
      </c>
      <c r="E14" s="29" t="s">
        <v>153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8" t="s">
        <v>154</v>
      </c>
      <c r="T14" s="28"/>
      <c r="U14" s="28"/>
      <c r="V14" s="28"/>
      <c r="W14" s="28" t="s">
        <v>3</v>
      </c>
    </row>
    <row r="15" spans="1:23" s="3" customFormat="1" ht="15" customHeight="1" x14ac:dyDescent="0.2">
      <c r="A15" s="28"/>
      <c r="B15" s="28"/>
      <c r="C15" s="28"/>
      <c r="D15" s="28"/>
      <c r="E15" s="29" t="s">
        <v>0</v>
      </c>
      <c r="F15" s="29"/>
      <c r="G15" s="29"/>
      <c r="H15" s="29"/>
      <c r="I15" s="29"/>
      <c r="J15" s="29"/>
      <c r="K15" s="29"/>
      <c r="L15" s="29" t="s">
        <v>1</v>
      </c>
      <c r="M15" s="29"/>
      <c r="N15" s="29"/>
      <c r="O15" s="29"/>
      <c r="P15" s="29"/>
      <c r="Q15" s="29"/>
      <c r="R15" s="29"/>
      <c r="S15" s="28"/>
      <c r="T15" s="28"/>
      <c r="U15" s="28"/>
      <c r="V15" s="28"/>
      <c r="W15" s="28"/>
    </row>
    <row r="16" spans="1:23" s="3" customFormat="1" ht="27" customHeight="1" x14ac:dyDescent="0.2">
      <c r="A16" s="28"/>
      <c r="B16" s="28"/>
      <c r="C16" s="28"/>
      <c r="D16" s="28"/>
      <c r="E16" s="9" t="s">
        <v>17</v>
      </c>
      <c r="F16" s="29" t="s">
        <v>19</v>
      </c>
      <c r="G16" s="29"/>
      <c r="H16" s="29"/>
      <c r="I16" s="29"/>
      <c r="J16" s="29"/>
      <c r="K16" s="29"/>
      <c r="L16" s="9" t="s">
        <v>17</v>
      </c>
      <c r="M16" s="29" t="s">
        <v>19</v>
      </c>
      <c r="N16" s="29"/>
      <c r="O16" s="29"/>
      <c r="P16" s="29"/>
      <c r="Q16" s="29"/>
      <c r="R16" s="29"/>
      <c r="S16" s="28" t="s">
        <v>24</v>
      </c>
      <c r="T16" s="28"/>
      <c r="U16" s="28" t="s">
        <v>19</v>
      </c>
      <c r="V16" s="28"/>
      <c r="W16" s="28"/>
    </row>
    <row r="17" spans="1:23" s="3" customFormat="1" ht="60" customHeight="1" x14ac:dyDescent="0.2">
      <c r="A17" s="28"/>
      <c r="B17" s="28"/>
      <c r="C17" s="28"/>
      <c r="D17" s="28"/>
      <c r="E17" s="10" t="s">
        <v>18</v>
      </c>
      <c r="F17" s="10" t="s">
        <v>18</v>
      </c>
      <c r="G17" s="10" t="s">
        <v>20</v>
      </c>
      <c r="H17" s="10" t="s">
        <v>21</v>
      </c>
      <c r="I17" s="10" t="s">
        <v>22</v>
      </c>
      <c r="J17" s="10" t="s">
        <v>23</v>
      </c>
      <c r="K17" s="10" t="s">
        <v>209</v>
      </c>
      <c r="L17" s="10" t="s">
        <v>18</v>
      </c>
      <c r="M17" s="10" t="s">
        <v>18</v>
      </c>
      <c r="N17" s="10" t="s">
        <v>20</v>
      </c>
      <c r="O17" s="10" t="s">
        <v>21</v>
      </c>
      <c r="P17" s="10" t="s">
        <v>22</v>
      </c>
      <c r="Q17" s="10" t="s">
        <v>23</v>
      </c>
      <c r="R17" s="10" t="s">
        <v>209</v>
      </c>
      <c r="S17" s="9" t="s">
        <v>18</v>
      </c>
      <c r="T17" s="9" t="s">
        <v>2</v>
      </c>
      <c r="U17" s="9" t="s">
        <v>18</v>
      </c>
      <c r="V17" s="9" t="s">
        <v>2</v>
      </c>
      <c r="W17" s="28"/>
    </row>
    <row r="18" spans="1:23" s="3" customFormat="1" ht="12" x14ac:dyDescent="0.2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4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</row>
    <row r="19" spans="1:23" s="3" customFormat="1" ht="24" x14ac:dyDescent="0.2">
      <c r="A19" s="11">
        <v>0</v>
      </c>
      <c r="B19" s="12" t="s">
        <v>4</v>
      </c>
      <c r="C19" s="13" t="s">
        <v>29</v>
      </c>
      <c r="D19" s="23">
        <f>D21+D23+D25</f>
        <v>278.52273000000002</v>
      </c>
      <c r="E19" s="23">
        <f t="shared" ref="E19:R19" si="0">E21+E23+E25</f>
        <v>0.06</v>
      </c>
      <c r="F19" s="23">
        <f t="shared" si="0"/>
        <v>118.731706</v>
      </c>
      <c r="G19" s="20">
        <f t="shared" si="0"/>
        <v>0.72000000000000008</v>
      </c>
      <c r="H19" s="20">
        <f t="shared" si="0"/>
        <v>0</v>
      </c>
      <c r="I19" s="20">
        <f t="shared" si="0"/>
        <v>22.77</v>
      </c>
      <c r="J19" s="20">
        <f t="shared" si="0"/>
        <v>0</v>
      </c>
      <c r="K19" s="20">
        <f t="shared" si="0"/>
        <v>138</v>
      </c>
      <c r="L19" s="23">
        <f t="shared" si="0"/>
        <v>0</v>
      </c>
      <c r="M19" s="23">
        <f t="shared" si="0"/>
        <v>35.577169999999995</v>
      </c>
      <c r="N19" s="20">
        <f t="shared" si="0"/>
        <v>0</v>
      </c>
      <c r="O19" s="20">
        <f t="shared" si="0"/>
        <v>0</v>
      </c>
      <c r="P19" s="20">
        <f t="shared" si="0"/>
        <v>10.916</v>
      </c>
      <c r="Q19" s="20">
        <f t="shared" si="0"/>
        <v>0</v>
      </c>
      <c r="R19" s="20">
        <f t="shared" si="0"/>
        <v>4</v>
      </c>
      <c r="S19" s="23">
        <f t="shared" ref="S19:S26" si="1">L19-E19</f>
        <v>-0.06</v>
      </c>
      <c r="T19" s="20">
        <f>S19/E19*100</f>
        <v>-100</v>
      </c>
      <c r="U19" s="23">
        <f t="shared" ref="U19:U26" si="2">M19-F19</f>
        <v>-83.154536000000007</v>
      </c>
      <c r="V19" s="20">
        <f t="shared" ref="V19:V26" si="3">U19/F19*100</f>
        <v>-70.035661746492551</v>
      </c>
      <c r="W19" s="25" t="s">
        <v>208</v>
      </c>
    </row>
    <row r="20" spans="1:23" s="3" customFormat="1" ht="34.5" customHeight="1" x14ac:dyDescent="0.2">
      <c r="A20" s="14" t="s">
        <v>30</v>
      </c>
      <c r="B20" s="12" t="s">
        <v>31</v>
      </c>
      <c r="C20" s="13" t="s">
        <v>29</v>
      </c>
      <c r="D20" s="20" t="s">
        <v>208</v>
      </c>
      <c r="E20" s="20" t="s">
        <v>208</v>
      </c>
      <c r="F20" s="20" t="s">
        <v>208</v>
      </c>
      <c r="G20" s="20" t="s">
        <v>208</v>
      </c>
      <c r="H20" s="20" t="s">
        <v>208</v>
      </c>
      <c r="I20" s="20" t="s">
        <v>208</v>
      </c>
      <c r="J20" s="20" t="s">
        <v>208</v>
      </c>
      <c r="K20" s="20" t="s">
        <v>208</v>
      </c>
      <c r="L20" s="20" t="s">
        <v>208</v>
      </c>
      <c r="M20" s="20" t="s">
        <v>208</v>
      </c>
      <c r="N20" s="20" t="s">
        <v>208</v>
      </c>
      <c r="O20" s="20" t="s">
        <v>208</v>
      </c>
      <c r="P20" s="20" t="s">
        <v>208</v>
      </c>
      <c r="Q20" s="20" t="s">
        <v>208</v>
      </c>
      <c r="R20" s="20" t="s">
        <v>208</v>
      </c>
      <c r="S20" s="20" t="s">
        <v>208</v>
      </c>
      <c r="T20" s="20" t="s">
        <v>208</v>
      </c>
      <c r="U20" s="20" t="s">
        <v>208</v>
      </c>
      <c r="V20" s="20" t="s">
        <v>208</v>
      </c>
      <c r="W20" s="25" t="s">
        <v>208</v>
      </c>
    </row>
    <row r="21" spans="1:23" ht="36" x14ac:dyDescent="0.25">
      <c r="A21" s="14" t="s">
        <v>32</v>
      </c>
      <c r="B21" s="12" t="s">
        <v>33</v>
      </c>
      <c r="C21" s="13" t="s">
        <v>29</v>
      </c>
      <c r="D21" s="23">
        <f>D47</f>
        <v>142.67329000000001</v>
      </c>
      <c r="E21" s="23">
        <f t="shared" ref="E21:R21" si="4">E47</f>
        <v>0</v>
      </c>
      <c r="F21" s="23">
        <f t="shared" si="4"/>
        <v>56.37778999999999</v>
      </c>
      <c r="G21" s="20">
        <f t="shared" si="4"/>
        <v>0</v>
      </c>
      <c r="H21" s="20">
        <f t="shared" si="4"/>
        <v>0</v>
      </c>
      <c r="I21" s="20">
        <f t="shared" si="4"/>
        <v>19.93</v>
      </c>
      <c r="J21" s="20">
        <f t="shared" si="4"/>
        <v>0</v>
      </c>
      <c r="K21" s="20">
        <f t="shared" si="4"/>
        <v>114</v>
      </c>
      <c r="L21" s="23">
        <f t="shared" si="4"/>
        <v>0</v>
      </c>
      <c r="M21" s="23">
        <f t="shared" si="4"/>
        <v>25.867979999999999</v>
      </c>
      <c r="N21" s="20">
        <f t="shared" si="4"/>
        <v>0</v>
      </c>
      <c r="O21" s="20">
        <f t="shared" si="4"/>
        <v>0</v>
      </c>
      <c r="P21" s="20">
        <f t="shared" si="4"/>
        <v>8.7780000000000005</v>
      </c>
      <c r="Q21" s="20">
        <f t="shared" si="4"/>
        <v>0</v>
      </c>
      <c r="R21" s="20">
        <f t="shared" si="4"/>
        <v>1</v>
      </c>
      <c r="S21" s="23">
        <f t="shared" si="1"/>
        <v>0</v>
      </c>
      <c r="T21" s="20">
        <v>0</v>
      </c>
      <c r="U21" s="23">
        <f t="shared" si="2"/>
        <v>-30.509809999999991</v>
      </c>
      <c r="V21" s="20">
        <f t="shared" si="3"/>
        <v>-54.116718658180815</v>
      </c>
      <c r="W21" s="25" t="s">
        <v>208</v>
      </c>
    </row>
    <row r="22" spans="1:23" ht="72" x14ac:dyDescent="0.25">
      <c r="A22" s="14" t="s">
        <v>34</v>
      </c>
      <c r="B22" s="12" t="s">
        <v>35</v>
      </c>
      <c r="C22" s="13" t="s">
        <v>29</v>
      </c>
      <c r="D22" s="20" t="s">
        <v>208</v>
      </c>
      <c r="E22" s="20" t="s">
        <v>208</v>
      </c>
      <c r="F22" s="20" t="s">
        <v>208</v>
      </c>
      <c r="G22" s="20" t="s">
        <v>208</v>
      </c>
      <c r="H22" s="20" t="s">
        <v>208</v>
      </c>
      <c r="I22" s="20" t="s">
        <v>208</v>
      </c>
      <c r="J22" s="20" t="s">
        <v>208</v>
      </c>
      <c r="K22" s="20" t="s">
        <v>208</v>
      </c>
      <c r="L22" s="20" t="s">
        <v>208</v>
      </c>
      <c r="M22" s="20" t="s">
        <v>208</v>
      </c>
      <c r="N22" s="20" t="s">
        <v>208</v>
      </c>
      <c r="O22" s="20" t="s">
        <v>208</v>
      </c>
      <c r="P22" s="20" t="s">
        <v>208</v>
      </c>
      <c r="Q22" s="20" t="s">
        <v>208</v>
      </c>
      <c r="R22" s="20" t="s">
        <v>208</v>
      </c>
      <c r="S22" s="20" t="s">
        <v>208</v>
      </c>
      <c r="T22" s="20" t="s">
        <v>208</v>
      </c>
      <c r="U22" s="20" t="s">
        <v>208</v>
      </c>
      <c r="V22" s="20" t="s">
        <v>208</v>
      </c>
      <c r="W22" s="25" t="s">
        <v>208</v>
      </c>
    </row>
    <row r="23" spans="1:23" ht="36" x14ac:dyDescent="0.25">
      <c r="A23" s="14" t="s">
        <v>36</v>
      </c>
      <c r="B23" s="12" t="s">
        <v>37</v>
      </c>
      <c r="C23" s="13" t="s">
        <v>29</v>
      </c>
      <c r="D23" s="23">
        <f>D88</f>
        <v>87.428520000000006</v>
      </c>
      <c r="E23" s="23">
        <f t="shared" ref="E23:R23" si="5">E88</f>
        <v>0</v>
      </c>
      <c r="F23" s="23">
        <f t="shared" si="5"/>
        <v>33.583126</v>
      </c>
      <c r="G23" s="20">
        <f t="shared" si="5"/>
        <v>0.72000000000000008</v>
      </c>
      <c r="H23" s="20">
        <f t="shared" si="5"/>
        <v>0</v>
      </c>
      <c r="I23" s="20">
        <f t="shared" si="5"/>
        <v>2.84</v>
      </c>
      <c r="J23" s="20">
        <f t="shared" si="5"/>
        <v>0</v>
      </c>
      <c r="K23" s="20">
        <f t="shared" si="5"/>
        <v>0</v>
      </c>
      <c r="L23" s="23">
        <f t="shared" si="5"/>
        <v>0</v>
      </c>
      <c r="M23" s="23">
        <f t="shared" si="5"/>
        <v>9.4491899999999998</v>
      </c>
      <c r="N23" s="20">
        <f t="shared" si="5"/>
        <v>0</v>
      </c>
      <c r="O23" s="20">
        <f t="shared" si="5"/>
        <v>0</v>
      </c>
      <c r="P23" s="20">
        <f t="shared" si="5"/>
        <v>2.1380000000000003</v>
      </c>
      <c r="Q23" s="20">
        <f t="shared" si="5"/>
        <v>0</v>
      </c>
      <c r="R23" s="20">
        <f t="shared" si="5"/>
        <v>0</v>
      </c>
      <c r="S23" s="23">
        <f t="shared" si="1"/>
        <v>0</v>
      </c>
      <c r="T23" s="20">
        <v>0</v>
      </c>
      <c r="U23" s="23">
        <f t="shared" si="2"/>
        <v>-24.133935999999999</v>
      </c>
      <c r="V23" s="20">
        <f t="shared" si="3"/>
        <v>-71.863280386703721</v>
      </c>
      <c r="W23" s="25" t="s">
        <v>208</v>
      </c>
    </row>
    <row r="24" spans="1:23" ht="48" x14ac:dyDescent="0.25">
      <c r="A24" s="14" t="s">
        <v>38</v>
      </c>
      <c r="B24" s="12" t="s">
        <v>39</v>
      </c>
      <c r="C24" s="13" t="s">
        <v>29</v>
      </c>
      <c r="D24" s="20" t="s">
        <v>208</v>
      </c>
      <c r="E24" s="20" t="s">
        <v>208</v>
      </c>
      <c r="F24" s="20" t="s">
        <v>208</v>
      </c>
      <c r="G24" s="20" t="s">
        <v>208</v>
      </c>
      <c r="H24" s="20" t="s">
        <v>208</v>
      </c>
      <c r="I24" s="20" t="s">
        <v>208</v>
      </c>
      <c r="J24" s="20" t="s">
        <v>208</v>
      </c>
      <c r="K24" s="20" t="s">
        <v>208</v>
      </c>
      <c r="L24" s="20" t="s">
        <v>208</v>
      </c>
      <c r="M24" s="20" t="s">
        <v>208</v>
      </c>
      <c r="N24" s="20" t="s">
        <v>208</v>
      </c>
      <c r="O24" s="20" t="s">
        <v>208</v>
      </c>
      <c r="P24" s="20" t="s">
        <v>208</v>
      </c>
      <c r="Q24" s="20" t="s">
        <v>208</v>
      </c>
      <c r="R24" s="20" t="s">
        <v>208</v>
      </c>
      <c r="S24" s="20" t="s">
        <v>208</v>
      </c>
      <c r="T24" s="20" t="s">
        <v>208</v>
      </c>
      <c r="U24" s="20" t="s">
        <v>208</v>
      </c>
      <c r="V24" s="20" t="s">
        <v>208</v>
      </c>
      <c r="W24" s="25" t="s">
        <v>208</v>
      </c>
    </row>
    <row r="25" spans="1:23" ht="24" x14ac:dyDescent="0.25">
      <c r="A25" s="14" t="s">
        <v>40</v>
      </c>
      <c r="B25" s="12" t="s">
        <v>41</v>
      </c>
      <c r="C25" s="13" t="s">
        <v>29</v>
      </c>
      <c r="D25" s="23">
        <f>D98</f>
        <v>48.420919999999995</v>
      </c>
      <c r="E25" s="23">
        <f t="shared" ref="E25:R25" si="6">E98</f>
        <v>0.06</v>
      </c>
      <c r="F25" s="23">
        <f t="shared" si="6"/>
        <v>28.770789999999998</v>
      </c>
      <c r="G25" s="20">
        <f t="shared" si="6"/>
        <v>0</v>
      </c>
      <c r="H25" s="20">
        <f t="shared" si="6"/>
        <v>0</v>
      </c>
      <c r="I25" s="20">
        <f t="shared" si="6"/>
        <v>0</v>
      </c>
      <c r="J25" s="20">
        <f t="shared" si="6"/>
        <v>0</v>
      </c>
      <c r="K25" s="20">
        <f t="shared" si="6"/>
        <v>24</v>
      </c>
      <c r="L25" s="23">
        <f t="shared" si="6"/>
        <v>0</v>
      </c>
      <c r="M25" s="23">
        <f t="shared" si="6"/>
        <v>0.26</v>
      </c>
      <c r="N25" s="20">
        <f t="shared" si="6"/>
        <v>0</v>
      </c>
      <c r="O25" s="20">
        <f t="shared" si="6"/>
        <v>0</v>
      </c>
      <c r="P25" s="20">
        <f t="shared" si="6"/>
        <v>0</v>
      </c>
      <c r="Q25" s="20">
        <f t="shared" si="6"/>
        <v>0</v>
      </c>
      <c r="R25" s="20">
        <f t="shared" si="6"/>
        <v>3</v>
      </c>
      <c r="S25" s="23">
        <f t="shared" si="1"/>
        <v>-0.06</v>
      </c>
      <c r="T25" s="20">
        <f>S25/E25*100</f>
        <v>-100</v>
      </c>
      <c r="U25" s="23">
        <f t="shared" si="2"/>
        <v>-28.510789999999997</v>
      </c>
      <c r="V25" s="20">
        <f t="shared" si="3"/>
        <v>-99.09630566279202</v>
      </c>
      <c r="W25" s="25" t="s">
        <v>208</v>
      </c>
    </row>
    <row r="26" spans="1:23" x14ac:dyDescent="0.25">
      <c r="A26" s="14" t="s">
        <v>42</v>
      </c>
      <c r="B26" s="12" t="s">
        <v>43</v>
      </c>
      <c r="C26" s="13" t="s">
        <v>29</v>
      </c>
      <c r="D26" s="23">
        <f>D47+D88+D98</f>
        <v>278.52273000000002</v>
      </c>
      <c r="E26" s="23">
        <f t="shared" ref="E26:R26" si="7">E47+E88+E98</f>
        <v>0.06</v>
      </c>
      <c r="F26" s="23">
        <f t="shared" si="7"/>
        <v>118.731706</v>
      </c>
      <c r="G26" s="20">
        <f t="shared" si="7"/>
        <v>0.72000000000000008</v>
      </c>
      <c r="H26" s="20">
        <f t="shared" si="7"/>
        <v>0</v>
      </c>
      <c r="I26" s="20">
        <f t="shared" si="7"/>
        <v>22.77</v>
      </c>
      <c r="J26" s="20">
        <f t="shared" si="7"/>
        <v>0</v>
      </c>
      <c r="K26" s="20">
        <f t="shared" si="7"/>
        <v>138</v>
      </c>
      <c r="L26" s="23">
        <f t="shared" si="7"/>
        <v>0</v>
      </c>
      <c r="M26" s="23">
        <f t="shared" si="7"/>
        <v>35.577169999999995</v>
      </c>
      <c r="N26" s="20">
        <f t="shared" si="7"/>
        <v>0</v>
      </c>
      <c r="O26" s="20">
        <f t="shared" si="7"/>
        <v>0</v>
      </c>
      <c r="P26" s="20">
        <f t="shared" si="7"/>
        <v>10.916</v>
      </c>
      <c r="Q26" s="20">
        <f t="shared" si="7"/>
        <v>0</v>
      </c>
      <c r="R26" s="20">
        <f t="shared" si="7"/>
        <v>4</v>
      </c>
      <c r="S26" s="23">
        <f t="shared" si="1"/>
        <v>-0.06</v>
      </c>
      <c r="T26" s="20">
        <f>S26/E26*100</f>
        <v>-100</v>
      </c>
      <c r="U26" s="23">
        <f t="shared" si="2"/>
        <v>-83.154536000000007</v>
      </c>
      <c r="V26" s="20">
        <f t="shared" si="3"/>
        <v>-70.035661746492551</v>
      </c>
      <c r="W26" s="25" t="s">
        <v>208</v>
      </c>
    </row>
    <row r="27" spans="1:23" ht="36" x14ac:dyDescent="0.25">
      <c r="A27" s="14" t="s">
        <v>44</v>
      </c>
      <c r="B27" s="12" t="s">
        <v>45</v>
      </c>
      <c r="C27" s="13" t="s">
        <v>29</v>
      </c>
      <c r="D27" s="20" t="s">
        <v>208</v>
      </c>
      <c r="E27" s="20" t="s">
        <v>208</v>
      </c>
      <c r="F27" s="20" t="s">
        <v>208</v>
      </c>
      <c r="G27" s="20" t="s">
        <v>208</v>
      </c>
      <c r="H27" s="20" t="s">
        <v>208</v>
      </c>
      <c r="I27" s="20" t="s">
        <v>208</v>
      </c>
      <c r="J27" s="20" t="s">
        <v>208</v>
      </c>
      <c r="K27" s="20" t="s">
        <v>208</v>
      </c>
      <c r="L27" s="20" t="s">
        <v>208</v>
      </c>
      <c r="M27" s="20" t="s">
        <v>208</v>
      </c>
      <c r="N27" s="20" t="s">
        <v>208</v>
      </c>
      <c r="O27" s="20" t="s">
        <v>208</v>
      </c>
      <c r="P27" s="20" t="s">
        <v>208</v>
      </c>
      <c r="Q27" s="20" t="s">
        <v>208</v>
      </c>
      <c r="R27" s="20" t="s">
        <v>208</v>
      </c>
      <c r="S27" s="20" t="s">
        <v>208</v>
      </c>
      <c r="T27" s="20" t="s">
        <v>208</v>
      </c>
      <c r="U27" s="20" t="s">
        <v>208</v>
      </c>
      <c r="V27" s="20" t="s">
        <v>208</v>
      </c>
      <c r="W27" s="25" t="s">
        <v>208</v>
      </c>
    </row>
    <row r="28" spans="1:23" ht="60" x14ac:dyDescent="0.25">
      <c r="A28" s="14" t="s">
        <v>46</v>
      </c>
      <c r="B28" s="12" t="s">
        <v>47</v>
      </c>
      <c r="C28" s="13" t="s">
        <v>29</v>
      </c>
      <c r="D28" s="20" t="s">
        <v>208</v>
      </c>
      <c r="E28" s="20" t="s">
        <v>208</v>
      </c>
      <c r="F28" s="20" t="s">
        <v>208</v>
      </c>
      <c r="G28" s="20" t="s">
        <v>208</v>
      </c>
      <c r="H28" s="20" t="s">
        <v>208</v>
      </c>
      <c r="I28" s="20" t="s">
        <v>208</v>
      </c>
      <c r="J28" s="20" t="s">
        <v>208</v>
      </c>
      <c r="K28" s="20" t="s">
        <v>208</v>
      </c>
      <c r="L28" s="20" t="s">
        <v>208</v>
      </c>
      <c r="M28" s="20" t="s">
        <v>208</v>
      </c>
      <c r="N28" s="20" t="s">
        <v>208</v>
      </c>
      <c r="O28" s="20" t="s">
        <v>208</v>
      </c>
      <c r="P28" s="20" t="s">
        <v>208</v>
      </c>
      <c r="Q28" s="20" t="s">
        <v>208</v>
      </c>
      <c r="R28" s="20" t="s">
        <v>208</v>
      </c>
      <c r="S28" s="20" t="s">
        <v>208</v>
      </c>
      <c r="T28" s="20" t="s">
        <v>208</v>
      </c>
      <c r="U28" s="20" t="s">
        <v>208</v>
      </c>
      <c r="V28" s="20" t="s">
        <v>208</v>
      </c>
      <c r="W28" s="25" t="s">
        <v>208</v>
      </c>
    </row>
    <row r="29" spans="1:23" ht="72" x14ac:dyDescent="0.25">
      <c r="A29" s="14" t="s">
        <v>48</v>
      </c>
      <c r="B29" s="12" t="s">
        <v>49</v>
      </c>
      <c r="C29" s="13" t="s">
        <v>29</v>
      </c>
      <c r="D29" s="20" t="s">
        <v>208</v>
      </c>
      <c r="E29" s="20" t="s">
        <v>208</v>
      </c>
      <c r="F29" s="20" t="s">
        <v>208</v>
      </c>
      <c r="G29" s="20" t="s">
        <v>208</v>
      </c>
      <c r="H29" s="20" t="s">
        <v>208</v>
      </c>
      <c r="I29" s="20" t="s">
        <v>208</v>
      </c>
      <c r="J29" s="20" t="s">
        <v>208</v>
      </c>
      <c r="K29" s="20" t="s">
        <v>208</v>
      </c>
      <c r="L29" s="20" t="s">
        <v>208</v>
      </c>
      <c r="M29" s="20" t="s">
        <v>208</v>
      </c>
      <c r="N29" s="20" t="s">
        <v>208</v>
      </c>
      <c r="O29" s="20" t="s">
        <v>208</v>
      </c>
      <c r="P29" s="20" t="s">
        <v>208</v>
      </c>
      <c r="Q29" s="20" t="s">
        <v>208</v>
      </c>
      <c r="R29" s="20" t="s">
        <v>208</v>
      </c>
      <c r="S29" s="20" t="s">
        <v>208</v>
      </c>
      <c r="T29" s="20" t="s">
        <v>208</v>
      </c>
      <c r="U29" s="20" t="s">
        <v>208</v>
      </c>
      <c r="V29" s="20" t="s">
        <v>208</v>
      </c>
      <c r="W29" s="25" t="s">
        <v>208</v>
      </c>
    </row>
    <row r="30" spans="1:23" ht="72" x14ac:dyDescent="0.25">
      <c r="A30" s="14" t="s">
        <v>50</v>
      </c>
      <c r="B30" s="12" t="s">
        <v>51</v>
      </c>
      <c r="C30" s="13" t="s">
        <v>29</v>
      </c>
      <c r="D30" s="20" t="s">
        <v>208</v>
      </c>
      <c r="E30" s="20" t="s">
        <v>208</v>
      </c>
      <c r="F30" s="20" t="s">
        <v>208</v>
      </c>
      <c r="G30" s="20" t="s">
        <v>208</v>
      </c>
      <c r="H30" s="20" t="s">
        <v>208</v>
      </c>
      <c r="I30" s="20" t="s">
        <v>208</v>
      </c>
      <c r="J30" s="20" t="s">
        <v>208</v>
      </c>
      <c r="K30" s="20" t="s">
        <v>208</v>
      </c>
      <c r="L30" s="20" t="s">
        <v>208</v>
      </c>
      <c r="M30" s="20" t="s">
        <v>208</v>
      </c>
      <c r="N30" s="20" t="s">
        <v>208</v>
      </c>
      <c r="O30" s="20" t="s">
        <v>208</v>
      </c>
      <c r="P30" s="20" t="s">
        <v>208</v>
      </c>
      <c r="Q30" s="20" t="s">
        <v>208</v>
      </c>
      <c r="R30" s="20" t="s">
        <v>208</v>
      </c>
      <c r="S30" s="20" t="s">
        <v>208</v>
      </c>
      <c r="T30" s="20" t="s">
        <v>208</v>
      </c>
      <c r="U30" s="20" t="s">
        <v>208</v>
      </c>
      <c r="V30" s="20" t="s">
        <v>208</v>
      </c>
      <c r="W30" s="25" t="s">
        <v>208</v>
      </c>
    </row>
    <row r="31" spans="1:23" ht="72" x14ac:dyDescent="0.25">
      <c r="A31" s="14" t="s">
        <v>52</v>
      </c>
      <c r="B31" s="12" t="s">
        <v>53</v>
      </c>
      <c r="C31" s="13" t="s">
        <v>29</v>
      </c>
      <c r="D31" s="20" t="s">
        <v>208</v>
      </c>
      <c r="E31" s="20" t="s">
        <v>208</v>
      </c>
      <c r="F31" s="20" t="s">
        <v>208</v>
      </c>
      <c r="G31" s="20" t="s">
        <v>208</v>
      </c>
      <c r="H31" s="20" t="s">
        <v>208</v>
      </c>
      <c r="I31" s="20" t="s">
        <v>208</v>
      </c>
      <c r="J31" s="20" t="s">
        <v>208</v>
      </c>
      <c r="K31" s="20" t="s">
        <v>208</v>
      </c>
      <c r="L31" s="20" t="s">
        <v>208</v>
      </c>
      <c r="M31" s="20" t="s">
        <v>208</v>
      </c>
      <c r="N31" s="20" t="s">
        <v>208</v>
      </c>
      <c r="O31" s="20" t="s">
        <v>208</v>
      </c>
      <c r="P31" s="20" t="s">
        <v>208</v>
      </c>
      <c r="Q31" s="20" t="s">
        <v>208</v>
      </c>
      <c r="R31" s="20" t="s">
        <v>208</v>
      </c>
      <c r="S31" s="20" t="s">
        <v>208</v>
      </c>
      <c r="T31" s="20" t="s">
        <v>208</v>
      </c>
      <c r="U31" s="20" t="s">
        <v>208</v>
      </c>
      <c r="V31" s="20" t="s">
        <v>208</v>
      </c>
      <c r="W31" s="25" t="s">
        <v>208</v>
      </c>
    </row>
    <row r="32" spans="1:23" ht="48" x14ac:dyDescent="0.25">
      <c r="A32" s="14" t="s">
        <v>54</v>
      </c>
      <c r="B32" s="12" t="s">
        <v>55</v>
      </c>
      <c r="C32" s="13" t="s">
        <v>29</v>
      </c>
      <c r="D32" s="20" t="s">
        <v>208</v>
      </c>
      <c r="E32" s="20" t="s">
        <v>208</v>
      </c>
      <c r="F32" s="20" t="s">
        <v>208</v>
      </c>
      <c r="G32" s="20" t="s">
        <v>208</v>
      </c>
      <c r="H32" s="20" t="s">
        <v>208</v>
      </c>
      <c r="I32" s="20" t="s">
        <v>208</v>
      </c>
      <c r="J32" s="20" t="s">
        <v>208</v>
      </c>
      <c r="K32" s="20" t="s">
        <v>208</v>
      </c>
      <c r="L32" s="20" t="s">
        <v>208</v>
      </c>
      <c r="M32" s="20" t="s">
        <v>208</v>
      </c>
      <c r="N32" s="20" t="s">
        <v>208</v>
      </c>
      <c r="O32" s="20" t="s">
        <v>208</v>
      </c>
      <c r="P32" s="20" t="s">
        <v>208</v>
      </c>
      <c r="Q32" s="20" t="s">
        <v>208</v>
      </c>
      <c r="R32" s="20" t="s">
        <v>208</v>
      </c>
      <c r="S32" s="20" t="s">
        <v>208</v>
      </c>
      <c r="T32" s="20" t="s">
        <v>208</v>
      </c>
      <c r="U32" s="20" t="s">
        <v>208</v>
      </c>
      <c r="V32" s="20" t="s">
        <v>208</v>
      </c>
      <c r="W32" s="25" t="s">
        <v>208</v>
      </c>
    </row>
    <row r="33" spans="1:23" ht="84" x14ac:dyDescent="0.25">
      <c r="A33" s="14" t="s">
        <v>56</v>
      </c>
      <c r="B33" s="12" t="s">
        <v>57</v>
      </c>
      <c r="C33" s="13" t="s">
        <v>29</v>
      </c>
      <c r="D33" s="20" t="s">
        <v>208</v>
      </c>
      <c r="E33" s="20" t="s">
        <v>208</v>
      </c>
      <c r="F33" s="20" t="s">
        <v>208</v>
      </c>
      <c r="G33" s="20" t="s">
        <v>208</v>
      </c>
      <c r="H33" s="20" t="s">
        <v>208</v>
      </c>
      <c r="I33" s="20" t="s">
        <v>208</v>
      </c>
      <c r="J33" s="20" t="s">
        <v>208</v>
      </c>
      <c r="K33" s="20" t="s">
        <v>208</v>
      </c>
      <c r="L33" s="20" t="s">
        <v>208</v>
      </c>
      <c r="M33" s="20" t="s">
        <v>208</v>
      </c>
      <c r="N33" s="20" t="s">
        <v>208</v>
      </c>
      <c r="O33" s="20" t="s">
        <v>208</v>
      </c>
      <c r="P33" s="20" t="s">
        <v>208</v>
      </c>
      <c r="Q33" s="20" t="s">
        <v>208</v>
      </c>
      <c r="R33" s="20" t="s">
        <v>208</v>
      </c>
      <c r="S33" s="20" t="s">
        <v>208</v>
      </c>
      <c r="T33" s="20" t="s">
        <v>208</v>
      </c>
      <c r="U33" s="20" t="s">
        <v>208</v>
      </c>
      <c r="V33" s="20" t="s">
        <v>208</v>
      </c>
      <c r="W33" s="25" t="s">
        <v>208</v>
      </c>
    </row>
    <row r="34" spans="1:23" ht="60" x14ac:dyDescent="0.25">
      <c r="A34" s="14" t="s">
        <v>58</v>
      </c>
      <c r="B34" s="12" t="s">
        <v>59</v>
      </c>
      <c r="C34" s="13" t="s">
        <v>29</v>
      </c>
      <c r="D34" s="20" t="s">
        <v>208</v>
      </c>
      <c r="E34" s="20" t="s">
        <v>208</v>
      </c>
      <c r="F34" s="20" t="s">
        <v>208</v>
      </c>
      <c r="G34" s="20" t="s">
        <v>208</v>
      </c>
      <c r="H34" s="20" t="s">
        <v>208</v>
      </c>
      <c r="I34" s="20" t="s">
        <v>208</v>
      </c>
      <c r="J34" s="20" t="s">
        <v>208</v>
      </c>
      <c r="K34" s="20" t="s">
        <v>208</v>
      </c>
      <c r="L34" s="20" t="s">
        <v>208</v>
      </c>
      <c r="M34" s="20" t="s">
        <v>208</v>
      </c>
      <c r="N34" s="20" t="s">
        <v>208</v>
      </c>
      <c r="O34" s="20" t="s">
        <v>208</v>
      </c>
      <c r="P34" s="20" t="s">
        <v>208</v>
      </c>
      <c r="Q34" s="20" t="s">
        <v>208</v>
      </c>
      <c r="R34" s="20" t="s">
        <v>208</v>
      </c>
      <c r="S34" s="20" t="s">
        <v>208</v>
      </c>
      <c r="T34" s="20" t="s">
        <v>208</v>
      </c>
      <c r="U34" s="20" t="s">
        <v>208</v>
      </c>
      <c r="V34" s="20" t="s">
        <v>208</v>
      </c>
      <c r="W34" s="25" t="s">
        <v>208</v>
      </c>
    </row>
    <row r="35" spans="1:23" ht="48" x14ac:dyDescent="0.25">
      <c r="A35" s="14" t="s">
        <v>60</v>
      </c>
      <c r="B35" s="12" t="s">
        <v>61</v>
      </c>
      <c r="C35" s="13" t="s">
        <v>29</v>
      </c>
      <c r="D35" s="20" t="s">
        <v>208</v>
      </c>
      <c r="E35" s="20" t="s">
        <v>208</v>
      </c>
      <c r="F35" s="20" t="s">
        <v>208</v>
      </c>
      <c r="G35" s="20" t="s">
        <v>208</v>
      </c>
      <c r="H35" s="20" t="s">
        <v>208</v>
      </c>
      <c r="I35" s="20" t="s">
        <v>208</v>
      </c>
      <c r="J35" s="20" t="s">
        <v>208</v>
      </c>
      <c r="K35" s="20" t="s">
        <v>208</v>
      </c>
      <c r="L35" s="20" t="s">
        <v>208</v>
      </c>
      <c r="M35" s="20" t="s">
        <v>208</v>
      </c>
      <c r="N35" s="20" t="s">
        <v>208</v>
      </c>
      <c r="O35" s="20" t="s">
        <v>208</v>
      </c>
      <c r="P35" s="20" t="s">
        <v>208</v>
      </c>
      <c r="Q35" s="20" t="s">
        <v>208</v>
      </c>
      <c r="R35" s="20" t="s">
        <v>208</v>
      </c>
      <c r="S35" s="20" t="s">
        <v>208</v>
      </c>
      <c r="T35" s="20" t="s">
        <v>208</v>
      </c>
      <c r="U35" s="20" t="s">
        <v>208</v>
      </c>
      <c r="V35" s="20" t="s">
        <v>208</v>
      </c>
      <c r="W35" s="25" t="s">
        <v>208</v>
      </c>
    </row>
    <row r="36" spans="1:23" ht="36" x14ac:dyDescent="0.25">
      <c r="A36" s="14" t="s">
        <v>62</v>
      </c>
      <c r="B36" s="12" t="s">
        <v>63</v>
      </c>
      <c r="C36" s="13" t="s">
        <v>29</v>
      </c>
      <c r="D36" s="20" t="s">
        <v>208</v>
      </c>
      <c r="E36" s="20" t="s">
        <v>208</v>
      </c>
      <c r="F36" s="20" t="s">
        <v>208</v>
      </c>
      <c r="G36" s="20" t="s">
        <v>208</v>
      </c>
      <c r="H36" s="20" t="s">
        <v>208</v>
      </c>
      <c r="I36" s="20" t="s">
        <v>208</v>
      </c>
      <c r="J36" s="20" t="s">
        <v>208</v>
      </c>
      <c r="K36" s="20" t="s">
        <v>208</v>
      </c>
      <c r="L36" s="20" t="s">
        <v>208</v>
      </c>
      <c r="M36" s="20" t="s">
        <v>208</v>
      </c>
      <c r="N36" s="20" t="s">
        <v>208</v>
      </c>
      <c r="O36" s="20" t="s">
        <v>208</v>
      </c>
      <c r="P36" s="20" t="s">
        <v>208</v>
      </c>
      <c r="Q36" s="20" t="s">
        <v>208</v>
      </c>
      <c r="R36" s="20" t="s">
        <v>208</v>
      </c>
      <c r="S36" s="20" t="s">
        <v>208</v>
      </c>
      <c r="T36" s="20" t="s">
        <v>208</v>
      </c>
      <c r="U36" s="20" t="s">
        <v>208</v>
      </c>
      <c r="V36" s="20" t="s">
        <v>208</v>
      </c>
      <c r="W36" s="25" t="s">
        <v>208</v>
      </c>
    </row>
    <row r="37" spans="1:23" ht="120" x14ac:dyDescent="0.25">
      <c r="A37" s="14" t="s">
        <v>62</v>
      </c>
      <c r="B37" s="12" t="s">
        <v>64</v>
      </c>
      <c r="C37" s="13" t="s">
        <v>29</v>
      </c>
      <c r="D37" s="20" t="s">
        <v>208</v>
      </c>
      <c r="E37" s="20" t="s">
        <v>208</v>
      </c>
      <c r="F37" s="20" t="s">
        <v>208</v>
      </c>
      <c r="G37" s="20" t="s">
        <v>208</v>
      </c>
      <c r="H37" s="20" t="s">
        <v>208</v>
      </c>
      <c r="I37" s="20" t="s">
        <v>208</v>
      </c>
      <c r="J37" s="20" t="s">
        <v>208</v>
      </c>
      <c r="K37" s="20" t="s">
        <v>208</v>
      </c>
      <c r="L37" s="20" t="s">
        <v>208</v>
      </c>
      <c r="M37" s="20" t="s">
        <v>208</v>
      </c>
      <c r="N37" s="20" t="s">
        <v>208</v>
      </c>
      <c r="O37" s="20" t="s">
        <v>208</v>
      </c>
      <c r="P37" s="20" t="s">
        <v>208</v>
      </c>
      <c r="Q37" s="20" t="s">
        <v>208</v>
      </c>
      <c r="R37" s="20" t="s">
        <v>208</v>
      </c>
      <c r="S37" s="20" t="s">
        <v>208</v>
      </c>
      <c r="T37" s="20" t="s">
        <v>208</v>
      </c>
      <c r="U37" s="20" t="s">
        <v>208</v>
      </c>
      <c r="V37" s="20" t="s">
        <v>208</v>
      </c>
      <c r="W37" s="25" t="s">
        <v>208</v>
      </c>
    </row>
    <row r="38" spans="1:23" ht="108" x14ac:dyDescent="0.25">
      <c r="A38" s="14" t="s">
        <v>62</v>
      </c>
      <c r="B38" s="12" t="s">
        <v>65</v>
      </c>
      <c r="C38" s="13" t="s">
        <v>29</v>
      </c>
      <c r="D38" s="20" t="s">
        <v>208</v>
      </c>
      <c r="E38" s="20" t="s">
        <v>208</v>
      </c>
      <c r="F38" s="20" t="s">
        <v>208</v>
      </c>
      <c r="G38" s="20" t="s">
        <v>208</v>
      </c>
      <c r="H38" s="20" t="s">
        <v>208</v>
      </c>
      <c r="I38" s="20" t="s">
        <v>208</v>
      </c>
      <c r="J38" s="20" t="s">
        <v>208</v>
      </c>
      <c r="K38" s="20" t="s">
        <v>208</v>
      </c>
      <c r="L38" s="20" t="s">
        <v>208</v>
      </c>
      <c r="M38" s="20" t="s">
        <v>208</v>
      </c>
      <c r="N38" s="20" t="s">
        <v>208</v>
      </c>
      <c r="O38" s="20" t="s">
        <v>208</v>
      </c>
      <c r="P38" s="20" t="s">
        <v>208</v>
      </c>
      <c r="Q38" s="20" t="s">
        <v>208</v>
      </c>
      <c r="R38" s="20" t="s">
        <v>208</v>
      </c>
      <c r="S38" s="20" t="s">
        <v>208</v>
      </c>
      <c r="T38" s="20" t="s">
        <v>208</v>
      </c>
      <c r="U38" s="20" t="s">
        <v>208</v>
      </c>
      <c r="V38" s="20" t="s">
        <v>208</v>
      </c>
      <c r="W38" s="25" t="s">
        <v>208</v>
      </c>
    </row>
    <row r="39" spans="1:23" ht="108" x14ac:dyDescent="0.25">
      <c r="A39" s="14" t="s">
        <v>62</v>
      </c>
      <c r="B39" s="12" t="s">
        <v>66</v>
      </c>
      <c r="C39" s="13" t="s">
        <v>29</v>
      </c>
      <c r="D39" s="20" t="s">
        <v>208</v>
      </c>
      <c r="E39" s="20" t="s">
        <v>208</v>
      </c>
      <c r="F39" s="20" t="s">
        <v>208</v>
      </c>
      <c r="G39" s="20" t="s">
        <v>208</v>
      </c>
      <c r="H39" s="20" t="s">
        <v>208</v>
      </c>
      <c r="I39" s="20" t="s">
        <v>208</v>
      </c>
      <c r="J39" s="20" t="s">
        <v>208</v>
      </c>
      <c r="K39" s="20" t="s">
        <v>208</v>
      </c>
      <c r="L39" s="20" t="s">
        <v>208</v>
      </c>
      <c r="M39" s="20" t="s">
        <v>208</v>
      </c>
      <c r="N39" s="20" t="s">
        <v>208</v>
      </c>
      <c r="O39" s="20" t="s">
        <v>208</v>
      </c>
      <c r="P39" s="20" t="s">
        <v>208</v>
      </c>
      <c r="Q39" s="20" t="s">
        <v>208</v>
      </c>
      <c r="R39" s="20" t="s">
        <v>208</v>
      </c>
      <c r="S39" s="20" t="s">
        <v>208</v>
      </c>
      <c r="T39" s="20" t="s">
        <v>208</v>
      </c>
      <c r="U39" s="20" t="s">
        <v>208</v>
      </c>
      <c r="V39" s="20" t="s">
        <v>208</v>
      </c>
      <c r="W39" s="25" t="s">
        <v>208</v>
      </c>
    </row>
    <row r="40" spans="1:23" ht="36" x14ac:dyDescent="0.25">
      <c r="A40" s="14" t="s">
        <v>67</v>
      </c>
      <c r="B40" s="12" t="s">
        <v>63</v>
      </c>
      <c r="C40" s="13" t="s">
        <v>29</v>
      </c>
      <c r="D40" s="20" t="s">
        <v>208</v>
      </c>
      <c r="E40" s="20" t="s">
        <v>208</v>
      </c>
      <c r="F40" s="20" t="s">
        <v>208</v>
      </c>
      <c r="G40" s="20" t="s">
        <v>208</v>
      </c>
      <c r="H40" s="20" t="s">
        <v>208</v>
      </c>
      <c r="I40" s="20" t="s">
        <v>208</v>
      </c>
      <c r="J40" s="20" t="s">
        <v>208</v>
      </c>
      <c r="K40" s="20" t="s">
        <v>208</v>
      </c>
      <c r="L40" s="20" t="s">
        <v>208</v>
      </c>
      <c r="M40" s="20" t="s">
        <v>208</v>
      </c>
      <c r="N40" s="20" t="s">
        <v>208</v>
      </c>
      <c r="O40" s="20" t="s">
        <v>208</v>
      </c>
      <c r="P40" s="20" t="s">
        <v>208</v>
      </c>
      <c r="Q40" s="20" t="s">
        <v>208</v>
      </c>
      <c r="R40" s="20" t="s">
        <v>208</v>
      </c>
      <c r="S40" s="20" t="s">
        <v>208</v>
      </c>
      <c r="T40" s="20" t="s">
        <v>208</v>
      </c>
      <c r="U40" s="20" t="s">
        <v>208</v>
      </c>
      <c r="V40" s="20" t="s">
        <v>208</v>
      </c>
      <c r="W40" s="25" t="s">
        <v>208</v>
      </c>
    </row>
    <row r="41" spans="1:23" ht="120" x14ac:dyDescent="0.25">
      <c r="A41" s="14" t="s">
        <v>67</v>
      </c>
      <c r="B41" s="12" t="s">
        <v>64</v>
      </c>
      <c r="C41" s="13" t="s">
        <v>29</v>
      </c>
      <c r="D41" s="20" t="s">
        <v>208</v>
      </c>
      <c r="E41" s="20" t="s">
        <v>208</v>
      </c>
      <c r="F41" s="20" t="s">
        <v>208</v>
      </c>
      <c r="G41" s="20" t="s">
        <v>208</v>
      </c>
      <c r="H41" s="20" t="s">
        <v>208</v>
      </c>
      <c r="I41" s="20" t="s">
        <v>208</v>
      </c>
      <c r="J41" s="20" t="s">
        <v>208</v>
      </c>
      <c r="K41" s="20" t="s">
        <v>208</v>
      </c>
      <c r="L41" s="20" t="s">
        <v>208</v>
      </c>
      <c r="M41" s="20" t="s">
        <v>208</v>
      </c>
      <c r="N41" s="20" t="s">
        <v>208</v>
      </c>
      <c r="O41" s="20" t="s">
        <v>208</v>
      </c>
      <c r="P41" s="20" t="s">
        <v>208</v>
      </c>
      <c r="Q41" s="20" t="s">
        <v>208</v>
      </c>
      <c r="R41" s="20" t="s">
        <v>208</v>
      </c>
      <c r="S41" s="20" t="s">
        <v>208</v>
      </c>
      <c r="T41" s="20" t="s">
        <v>208</v>
      </c>
      <c r="U41" s="20" t="s">
        <v>208</v>
      </c>
      <c r="V41" s="20" t="s">
        <v>208</v>
      </c>
      <c r="W41" s="25" t="s">
        <v>208</v>
      </c>
    </row>
    <row r="42" spans="1:23" ht="108" x14ac:dyDescent="0.25">
      <c r="A42" s="14" t="s">
        <v>67</v>
      </c>
      <c r="B42" s="12" t="s">
        <v>65</v>
      </c>
      <c r="C42" s="13" t="s">
        <v>29</v>
      </c>
      <c r="D42" s="20" t="s">
        <v>208</v>
      </c>
      <c r="E42" s="20" t="s">
        <v>208</v>
      </c>
      <c r="F42" s="20" t="s">
        <v>208</v>
      </c>
      <c r="G42" s="20" t="s">
        <v>208</v>
      </c>
      <c r="H42" s="20" t="s">
        <v>208</v>
      </c>
      <c r="I42" s="20" t="s">
        <v>208</v>
      </c>
      <c r="J42" s="20" t="s">
        <v>208</v>
      </c>
      <c r="K42" s="20" t="s">
        <v>208</v>
      </c>
      <c r="L42" s="20" t="s">
        <v>208</v>
      </c>
      <c r="M42" s="20" t="s">
        <v>208</v>
      </c>
      <c r="N42" s="20" t="s">
        <v>208</v>
      </c>
      <c r="O42" s="20" t="s">
        <v>208</v>
      </c>
      <c r="P42" s="20" t="s">
        <v>208</v>
      </c>
      <c r="Q42" s="20" t="s">
        <v>208</v>
      </c>
      <c r="R42" s="20" t="s">
        <v>208</v>
      </c>
      <c r="S42" s="20" t="s">
        <v>208</v>
      </c>
      <c r="T42" s="20" t="s">
        <v>208</v>
      </c>
      <c r="U42" s="20" t="s">
        <v>208</v>
      </c>
      <c r="V42" s="20" t="s">
        <v>208</v>
      </c>
      <c r="W42" s="25" t="s">
        <v>208</v>
      </c>
    </row>
    <row r="43" spans="1:23" ht="108" x14ac:dyDescent="0.25">
      <c r="A43" s="14" t="s">
        <v>67</v>
      </c>
      <c r="B43" s="12" t="s">
        <v>68</v>
      </c>
      <c r="C43" s="13" t="s">
        <v>29</v>
      </c>
      <c r="D43" s="20" t="s">
        <v>208</v>
      </c>
      <c r="E43" s="20" t="s">
        <v>208</v>
      </c>
      <c r="F43" s="20" t="s">
        <v>208</v>
      </c>
      <c r="G43" s="20" t="s">
        <v>208</v>
      </c>
      <c r="H43" s="20" t="s">
        <v>208</v>
      </c>
      <c r="I43" s="20" t="s">
        <v>208</v>
      </c>
      <c r="J43" s="20" t="s">
        <v>208</v>
      </c>
      <c r="K43" s="20" t="s">
        <v>208</v>
      </c>
      <c r="L43" s="20" t="s">
        <v>208</v>
      </c>
      <c r="M43" s="20" t="s">
        <v>208</v>
      </c>
      <c r="N43" s="20" t="s">
        <v>208</v>
      </c>
      <c r="O43" s="20" t="s">
        <v>208</v>
      </c>
      <c r="P43" s="20" t="s">
        <v>208</v>
      </c>
      <c r="Q43" s="20" t="s">
        <v>208</v>
      </c>
      <c r="R43" s="20" t="s">
        <v>208</v>
      </c>
      <c r="S43" s="20" t="s">
        <v>208</v>
      </c>
      <c r="T43" s="20" t="s">
        <v>208</v>
      </c>
      <c r="U43" s="20" t="s">
        <v>208</v>
      </c>
      <c r="V43" s="20" t="s">
        <v>208</v>
      </c>
      <c r="W43" s="25" t="s">
        <v>208</v>
      </c>
    </row>
    <row r="44" spans="1:23" ht="108" x14ac:dyDescent="0.25">
      <c r="A44" s="14" t="s">
        <v>69</v>
      </c>
      <c r="B44" s="12" t="s">
        <v>70</v>
      </c>
      <c r="C44" s="13" t="s">
        <v>29</v>
      </c>
      <c r="D44" s="20" t="s">
        <v>208</v>
      </c>
      <c r="E44" s="20" t="s">
        <v>208</v>
      </c>
      <c r="F44" s="20" t="s">
        <v>208</v>
      </c>
      <c r="G44" s="20" t="s">
        <v>208</v>
      </c>
      <c r="H44" s="20" t="s">
        <v>208</v>
      </c>
      <c r="I44" s="20" t="s">
        <v>208</v>
      </c>
      <c r="J44" s="20" t="s">
        <v>208</v>
      </c>
      <c r="K44" s="20" t="s">
        <v>208</v>
      </c>
      <c r="L44" s="20" t="s">
        <v>208</v>
      </c>
      <c r="M44" s="20" t="s">
        <v>208</v>
      </c>
      <c r="N44" s="20" t="s">
        <v>208</v>
      </c>
      <c r="O44" s="20" t="s">
        <v>208</v>
      </c>
      <c r="P44" s="20" t="s">
        <v>208</v>
      </c>
      <c r="Q44" s="20" t="s">
        <v>208</v>
      </c>
      <c r="R44" s="20" t="s">
        <v>208</v>
      </c>
      <c r="S44" s="20" t="s">
        <v>208</v>
      </c>
      <c r="T44" s="20" t="s">
        <v>208</v>
      </c>
      <c r="U44" s="20" t="s">
        <v>208</v>
      </c>
      <c r="V44" s="20" t="s">
        <v>208</v>
      </c>
      <c r="W44" s="25" t="s">
        <v>208</v>
      </c>
    </row>
    <row r="45" spans="1:23" ht="96" x14ac:dyDescent="0.25">
      <c r="A45" s="14" t="s">
        <v>71</v>
      </c>
      <c r="B45" s="12" t="s">
        <v>72</v>
      </c>
      <c r="C45" s="13" t="s">
        <v>29</v>
      </c>
      <c r="D45" s="20" t="s">
        <v>208</v>
      </c>
      <c r="E45" s="20" t="s">
        <v>208</v>
      </c>
      <c r="F45" s="20" t="s">
        <v>208</v>
      </c>
      <c r="G45" s="20" t="s">
        <v>208</v>
      </c>
      <c r="H45" s="20" t="s">
        <v>208</v>
      </c>
      <c r="I45" s="20" t="s">
        <v>208</v>
      </c>
      <c r="J45" s="20" t="s">
        <v>208</v>
      </c>
      <c r="K45" s="20" t="s">
        <v>208</v>
      </c>
      <c r="L45" s="20" t="s">
        <v>208</v>
      </c>
      <c r="M45" s="20" t="s">
        <v>208</v>
      </c>
      <c r="N45" s="20" t="s">
        <v>208</v>
      </c>
      <c r="O45" s="20" t="s">
        <v>208</v>
      </c>
      <c r="P45" s="20" t="s">
        <v>208</v>
      </c>
      <c r="Q45" s="20" t="s">
        <v>208</v>
      </c>
      <c r="R45" s="20" t="s">
        <v>208</v>
      </c>
      <c r="S45" s="20" t="s">
        <v>208</v>
      </c>
      <c r="T45" s="20" t="s">
        <v>208</v>
      </c>
      <c r="U45" s="20" t="s">
        <v>208</v>
      </c>
      <c r="V45" s="20" t="s">
        <v>208</v>
      </c>
      <c r="W45" s="25" t="s">
        <v>208</v>
      </c>
    </row>
    <row r="46" spans="1:23" ht="96" x14ac:dyDescent="0.25">
      <c r="A46" s="14" t="s">
        <v>73</v>
      </c>
      <c r="B46" s="12" t="s">
        <v>74</v>
      </c>
      <c r="C46" s="13" t="s">
        <v>29</v>
      </c>
      <c r="D46" s="20" t="s">
        <v>208</v>
      </c>
      <c r="E46" s="20" t="s">
        <v>208</v>
      </c>
      <c r="F46" s="20" t="s">
        <v>208</v>
      </c>
      <c r="G46" s="20" t="s">
        <v>208</v>
      </c>
      <c r="H46" s="20" t="s">
        <v>208</v>
      </c>
      <c r="I46" s="20" t="s">
        <v>208</v>
      </c>
      <c r="J46" s="20" t="s">
        <v>208</v>
      </c>
      <c r="K46" s="20" t="s">
        <v>208</v>
      </c>
      <c r="L46" s="20" t="s">
        <v>208</v>
      </c>
      <c r="M46" s="20" t="s">
        <v>208</v>
      </c>
      <c r="N46" s="20" t="s">
        <v>208</v>
      </c>
      <c r="O46" s="20" t="s">
        <v>208</v>
      </c>
      <c r="P46" s="20" t="s">
        <v>208</v>
      </c>
      <c r="Q46" s="20" t="s">
        <v>208</v>
      </c>
      <c r="R46" s="20" t="s">
        <v>208</v>
      </c>
      <c r="S46" s="20" t="s">
        <v>208</v>
      </c>
      <c r="T46" s="20" t="s">
        <v>208</v>
      </c>
      <c r="U46" s="20" t="s">
        <v>208</v>
      </c>
      <c r="V46" s="20" t="s">
        <v>208</v>
      </c>
      <c r="W46" s="25" t="s">
        <v>208</v>
      </c>
    </row>
    <row r="47" spans="1:23" ht="48" x14ac:dyDescent="0.25">
      <c r="A47" s="14" t="s">
        <v>75</v>
      </c>
      <c r="B47" s="12" t="s">
        <v>76</v>
      </c>
      <c r="C47" s="13" t="s">
        <v>29</v>
      </c>
      <c r="D47" s="23">
        <f>D48+D52+D67+D79</f>
        <v>142.67329000000001</v>
      </c>
      <c r="E47" s="23">
        <f t="shared" ref="E47:R47" si="8">E48+E52+E67+E79</f>
        <v>0</v>
      </c>
      <c r="F47" s="23">
        <f t="shared" si="8"/>
        <v>56.37778999999999</v>
      </c>
      <c r="G47" s="20">
        <f t="shared" si="8"/>
        <v>0</v>
      </c>
      <c r="H47" s="20">
        <f t="shared" si="8"/>
        <v>0</v>
      </c>
      <c r="I47" s="20">
        <f t="shared" si="8"/>
        <v>19.93</v>
      </c>
      <c r="J47" s="20">
        <f t="shared" si="8"/>
        <v>0</v>
      </c>
      <c r="K47" s="20">
        <f t="shared" si="8"/>
        <v>114</v>
      </c>
      <c r="L47" s="23">
        <f t="shared" si="8"/>
        <v>0</v>
      </c>
      <c r="M47" s="23">
        <f t="shared" si="8"/>
        <v>25.867979999999999</v>
      </c>
      <c r="N47" s="20">
        <f t="shared" si="8"/>
        <v>0</v>
      </c>
      <c r="O47" s="20">
        <f t="shared" si="8"/>
        <v>0</v>
      </c>
      <c r="P47" s="20">
        <f t="shared" si="8"/>
        <v>8.7780000000000005</v>
      </c>
      <c r="Q47" s="20">
        <f t="shared" si="8"/>
        <v>0</v>
      </c>
      <c r="R47" s="20">
        <f t="shared" si="8"/>
        <v>1</v>
      </c>
      <c r="S47" s="23">
        <f t="shared" ref="S47:S111" si="9">L47-E47</f>
        <v>0</v>
      </c>
      <c r="T47" s="20">
        <v>0</v>
      </c>
      <c r="U47" s="23">
        <f t="shared" ref="U47:U111" si="10">M47-F47</f>
        <v>-30.509809999999991</v>
      </c>
      <c r="V47" s="20">
        <f t="shared" ref="V47:V111" si="11">U47/F47*100</f>
        <v>-54.116718658180815</v>
      </c>
      <c r="W47" s="25" t="s">
        <v>208</v>
      </c>
    </row>
    <row r="48" spans="1:23" ht="84" x14ac:dyDescent="0.25">
      <c r="A48" s="14" t="s">
        <v>77</v>
      </c>
      <c r="B48" s="12" t="s">
        <v>78</v>
      </c>
      <c r="C48" s="13" t="s">
        <v>29</v>
      </c>
      <c r="D48" s="23">
        <f>D49</f>
        <v>1.72129</v>
      </c>
      <c r="E48" s="23">
        <f t="shared" ref="E48:V48" si="12">E49</f>
        <v>0</v>
      </c>
      <c r="F48" s="23">
        <f t="shared" si="12"/>
        <v>4.3653500000000003</v>
      </c>
      <c r="G48" s="20">
        <f t="shared" si="12"/>
        <v>0</v>
      </c>
      <c r="H48" s="20">
        <f t="shared" si="12"/>
        <v>0</v>
      </c>
      <c r="I48" s="20">
        <f t="shared" si="12"/>
        <v>0</v>
      </c>
      <c r="J48" s="20">
        <f t="shared" si="12"/>
        <v>0</v>
      </c>
      <c r="K48" s="20">
        <f t="shared" si="12"/>
        <v>0</v>
      </c>
      <c r="L48" s="23">
        <f t="shared" si="12"/>
        <v>0</v>
      </c>
      <c r="M48" s="23">
        <f t="shared" si="12"/>
        <v>0</v>
      </c>
      <c r="N48" s="20">
        <f t="shared" si="12"/>
        <v>0</v>
      </c>
      <c r="O48" s="20">
        <f t="shared" si="12"/>
        <v>0</v>
      </c>
      <c r="P48" s="20">
        <f t="shared" si="12"/>
        <v>0</v>
      </c>
      <c r="Q48" s="20">
        <f t="shared" si="12"/>
        <v>0</v>
      </c>
      <c r="R48" s="20">
        <f t="shared" si="12"/>
        <v>0</v>
      </c>
      <c r="S48" s="23">
        <f t="shared" si="12"/>
        <v>0</v>
      </c>
      <c r="T48" s="20">
        <f t="shared" si="12"/>
        <v>0</v>
      </c>
      <c r="U48" s="23">
        <f t="shared" si="12"/>
        <v>-4.3653500000000003</v>
      </c>
      <c r="V48" s="20">
        <f t="shared" si="12"/>
        <v>-100</v>
      </c>
      <c r="W48" s="25" t="s">
        <v>208</v>
      </c>
    </row>
    <row r="49" spans="1:23" ht="48" x14ac:dyDescent="0.25">
      <c r="A49" s="14" t="s">
        <v>79</v>
      </c>
      <c r="B49" s="12" t="s">
        <v>80</v>
      </c>
      <c r="C49" s="13" t="s">
        <v>29</v>
      </c>
      <c r="D49" s="23">
        <f>D50</f>
        <v>1.72129</v>
      </c>
      <c r="E49" s="23">
        <f t="shared" ref="E49:V49" si="13">E50</f>
        <v>0</v>
      </c>
      <c r="F49" s="23">
        <f t="shared" si="13"/>
        <v>4.3653500000000003</v>
      </c>
      <c r="G49" s="20">
        <f t="shared" si="13"/>
        <v>0</v>
      </c>
      <c r="H49" s="20">
        <f t="shared" si="13"/>
        <v>0</v>
      </c>
      <c r="I49" s="20">
        <f t="shared" si="13"/>
        <v>0</v>
      </c>
      <c r="J49" s="20">
        <f t="shared" si="13"/>
        <v>0</v>
      </c>
      <c r="K49" s="20">
        <f t="shared" si="13"/>
        <v>0</v>
      </c>
      <c r="L49" s="23">
        <f t="shared" si="13"/>
        <v>0</v>
      </c>
      <c r="M49" s="23">
        <f t="shared" si="13"/>
        <v>0</v>
      </c>
      <c r="N49" s="20">
        <f t="shared" si="13"/>
        <v>0</v>
      </c>
      <c r="O49" s="20">
        <f t="shared" si="13"/>
        <v>0</v>
      </c>
      <c r="P49" s="20">
        <f t="shared" si="13"/>
        <v>0</v>
      </c>
      <c r="Q49" s="20">
        <f t="shared" si="13"/>
        <v>0</v>
      </c>
      <c r="R49" s="20">
        <f t="shared" si="13"/>
        <v>0</v>
      </c>
      <c r="S49" s="23">
        <f t="shared" si="13"/>
        <v>0</v>
      </c>
      <c r="T49" s="20">
        <f t="shared" si="13"/>
        <v>0</v>
      </c>
      <c r="U49" s="23">
        <f t="shared" si="13"/>
        <v>-4.3653500000000003</v>
      </c>
      <c r="V49" s="20">
        <f t="shared" si="13"/>
        <v>-100</v>
      </c>
      <c r="W49" s="20" t="s">
        <v>208</v>
      </c>
    </row>
    <row r="50" spans="1:23" ht="84" x14ac:dyDescent="0.25">
      <c r="A50" s="15" t="s">
        <v>79</v>
      </c>
      <c r="B50" s="18" t="s">
        <v>205</v>
      </c>
      <c r="C50" s="17" t="s">
        <v>206</v>
      </c>
      <c r="D50" s="24">
        <v>1.72129</v>
      </c>
      <c r="E50" s="24">
        <v>0</v>
      </c>
      <c r="F50" s="24">
        <v>4.3653500000000003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4">
        <v>0</v>
      </c>
      <c r="M50" s="24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4">
        <f>L50-E50</f>
        <v>0</v>
      </c>
      <c r="T50" s="21">
        <v>0</v>
      </c>
      <c r="U50" s="24">
        <f>M50-F50</f>
        <v>-4.3653500000000003</v>
      </c>
      <c r="V50" s="21">
        <f>U50/F50*100</f>
        <v>-100</v>
      </c>
      <c r="W50" s="21" t="s">
        <v>208</v>
      </c>
    </row>
    <row r="51" spans="1:23" ht="72" x14ac:dyDescent="0.25">
      <c r="A51" s="14" t="s">
        <v>81</v>
      </c>
      <c r="B51" s="12" t="s">
        <v>82</v>
      </c>
      <c r="C51" s="13" t="s">
        <v>29</v>
      </c>
      <c r="D51" s="20" t="s">
        <v>208</v>
      </c>
      <c r="E51" s="20" t="s">
        <v>208</v>
      </c>
      <c r="F51" s="20" t="s">
        <v>208</v>
      </c>
      <c r="G51" s="20" t="s">
        <v>208</v>
      </c>
      <c r="H51" s="20" t="s">
        <v>208</v>
      </c>
      <c r="I51" s="20" t="s">
        <v>208</v>
      </c>
      <c r="J51" s="20" t="s">
        <v>208</v>
      </c>
      <c r="K51" s="20" t="s">
        <v>208</v>
      </c>
      <c r="L51" s="20" t="s">
        <v>208</v>
      </c>
      <c r="M51" s="20" t="s">
        <v>208</v>
      </c>
      <c r="N51" s="20" t="s">
        <v>208</v>
      </c>
      <c r="O51" s="20" t="s">
        <v>208</v>
      </c>
      <c r="P51" s="20" t="s">
        <v>208</v>
      </c>
      <c r="Q51" s="20" t="s">
        <v>208</v>
      </c>
      <c r="R51" s="20" t="s">
        <v>208</v>
      </c>
      <c r="S51" s="20" t="s">
        <v>208</v>
      </c>
      <c r="T51" s="20" t="s">
        <v>208</v>
      </c>
      <c r="U51" s="20" t="s">
        <v>208</v>
      </c>
      <c r="V51" s="20" t="s">
        <v>208</v>
      </c>
      <c r="W51" s="20" t="s">
        <v>208</v>
      </c>
    </row>
    <row r="52" spans="1:23" ht="60" x14ac:dyDescent="0.25">
      <c r="A52" s="14" t="s">
        <v>83</v>
      </c>
      <c r="B52" s="12" t="s">
        <v>84</v>
      </c>
      <c r="C52" s="13" t="s">
        <v>29</v>
      </c>
      <c r="D52" s="23">
        <f>D53</f>
        <v>113.92861000000001</v>
      </c>
      <c r="E52" s="23">
        <f t="shared" ref="E52:R52" si="14">E53</f>
        <v>0</v>
      </c>
      <c r="F52" s="23">
        <f t="shared" si="14"/>
        <v>43.668759999999992</v>
      </c>
      <c r="G52" s="20">
        <f t="shared" si="14"/>
        <v>0</v>
      </c>
      <c r="H52" s="20">
        <f t="shared" si="14"/>
        <v>0</v>
      </c>
      <c r="I52" s="20">
        <f t="shared" si="14"/>
        <v>19.93</v>
      </c>
      <c r="J52" s="20">
        <f t="shared" si="14"/>
        <v>0</v>
      </c>
      <c r="K52" s="20">
        <f t="shared" si="14"/>
        <v>0</v>
      </c>
      <c r="L52" s="23">
        <f t="shared" si="14"/>
        <v>0</v>
      </c>
      <c r="M52" s="23">
        <f t="shared" si="14"/>
        <v>25.867979999999999</v>
      </c>
      <c r="N52" s="20">
        <f t="shared" si="14"/>
        <v>0</v>
      </c>
      <c r="O52" s="20">
        <f t="shared" si="14"/>
        <v>0</v>
      </c>
      <c r="P52" s="20">
        <f t="shared" si="14"/>
        <v>8.7780000000000005</v>
      </c>
      <c r="Q52" s="20">
        <f t="shared" si="14"/>
        <v>0</v>
      </c>
      <c r="R52" s="20">
        <f t="shared" si="14"/>
        <v>1</v>
      </c>
      <c r="S52" s="23">
        <f t="shared" ref="S52" si="15">L52-E52</f>
        <v>0</v>
      </c>
      <c r="T52" s="26">
        <v>0</v>
      </c>
      <c r="U52" s="23">
        <f t="shared" ref="U52" si="16">M52-F52</f>
        <v>-17.800779999999992</v>
      </c>
      <c r="V52" s="26">
        <f t="shared" ref="V52" si="17">U52/F52*100</f>
        <v>-40.763190894360172</v>
      </c>
      <c r="W52" s="20" t="s">
        <v>208</v>
      </c>
    </row>
    <row r="53" spans="1:23" ht="36" x14ac:dyDescent="0.25">
      <c r="A53" s="14" t="s">
        <v>85</v>
      </c>
      <c r="B53" s="12" t="s">
        <v>86</v>
      </c>
      <c r="C53" s="13" t="s">
        <v>29</v>
      </c>
      <c r="D53" s="23">
        <f>D54+D55+D56+D57+D58+D59+D60+D61+D62+D63+D64+D65</f>
        <v>113.92861000000001</v>
      </c>
      <c r="E53" s="23">
        <f>E54+E55+E57+E58+E59+E60+E61+E62+E63+E64+E65</f>
        <v>0</v>
      </c>
      <c r="F53" s="23">
        <f t="shared" ref="F53:K53" si="18">F54+F55+F57+F58+F59+F60+F61+F62+F63+F64+F65</f>
        <v>43.668759999999992</v>
      </c>
      <c r="G53" s="20">
        <f t="shared" si="18"/>
        <v>0</v>
      </c>
      <c r="H53" s="20">
        <f t="shared" si="18"/>
        <v>0</v>
      </c>
      <c r="I53" s="20">
        <f t="shared" si="18"/>
        <v>19.93</v>
      </c>
      <c r="J53" s="20">
        <f t="shared" si="18"/>
        <v>0</v>
      </c>
      <c r="K53" s="20">
        <f t="shared" si="18"/>
        <v>0</v>
      </c>
      <c r="L53" s="23">
        <f t="shared" ref="L53:R53" si="19">L54+L55+L56+L57+L58+L59+L60+L61+L62+L63+L64+L65</f>
        <v>0</v>
      </c>
      <c r="M53" s="23">
        <f t="shared" si="19"/>
        <v>25.867979999999999</v>
      </c>
      <c r="N53" s="20">
        <f t="shared" si="19"/>
        <v>0</v>
      </c>
      <c r="O53" s="20">
        <f t="shared" si="19"/>
        <v>0</v>
      </c>
      <c r="P53" s="20">
        <f t="shared" si="19"/>
        <v>8.7780000000000005</v>
      </c>
      <c r="Q53" s="20">
        <f t="shared" si="19"/>
        <v>0</v>
      </c>
      <c r="R53" s="20">
        <f t="shared" si="19"/>
        <v>1</v>
      </c>
      <c r="S53" s="23">
        <f t="shared" si="9"/>
        <v>0</v>
      </c>
      <c r="T53" s="20">
        <v>0</v>
      </c>
      <c r="U53" s="23">
        <f t="shared" si="10"/>
        <v>-17.800779999999992</v>
      </c>
      <c r="V53" s="20">
        <f t="shared" si="11"/>
        <v>-40.763190894360172</v>
      </c>
      <c r="W53" s="20" t="s">
        <v>208</v>
      </c>
    </row>
    <row r="54" spans="1:23" ht="48" x14ac:dyDescent="0.25">
      <c r="A54" s="15" t="s">
        <v>85</v>
      </c>
      <c r="B54" s="19" t="s">
        <v>157</v>
      </c>
      <c r="C54" s="17" t="s">
        <v>158</v>
      </c>
      <c r="D54" s="24">
        <v>8.8901599999999998</v>
      </c>
      <c r="E54" s="24">
        <v>0</v>
      </c>
      <c r="F54" s="24">
        <v>4.3967200000000002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4">
        <v>0</v>
      </c>
      <c r="M54" s="24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4">
        <f t="shared" si="9"/>
        <v>0</v>
      </c>
      <c r="T54" s="21">
        <v>0</v>
      </c>
      <c r="U54" s="24">
        <f t="shared" si="10"/>
        <v>-4.3967200000000002</v>
      </c>
      <c r="V54" s="21">
        <f t="shared" si="11"/>
        <v>-100</v>
      </c>
      <c r="W54" s="21" t="s">
        <v>208</v>
      </c>
    </row>
    <row r="55" spans="1:23" ht="60" x14ac:dyDescent="0.25">
      <c r="A55" s="15" t="s">
        <v>85</v>
      </c>
      <c r="B55" s="19" t="s">
        <v>87</v>
      </c>
      <c r="C55" s="17" t="s">
        <v>88</v>
      </c>
      <c r="D55" s="24">
        <v>14.543570000000001</v>
      </c>
      <c r="E55" s="24">
        <v>0</v>
      </c>
      <c r="F55" s="24">
        <v>4.17746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4">
        <v>0</v>
      </c>
      <c r="M55" s="24">
        <v>25.537980000000001</v>
      </c>
      <c r="N55" s="21">
        <v>0</v>
      </c>
      <c r="O55" s="21">
        <v>0</v>
      </c>
      <c r="P55" s="21">
        <f>26.334/3</f>
        <v>8.7780000000000005</v>
      </c>
      <c r="Q55" s="21">
        <v>0</v>
      </c>
      <c r="R55" s="21">
        <v>1</v>
      </c>
      <c r="S55" s="24">
        <f t="shared" si="9"/>
        <v>0</v>
      </c>
      <c r="T55" s="21">
        <v>0</v>
      </c>
      <c r="U55" s="24">
        <f t="shared" si="10"/>
        <v>21.360520000000001</v>
      </c>
      <c r="V55" s="21">
        <f>U55/F55*100</f>
        <v>511.32793611428957</v>
      </c>
      <c r="W55" s="27" t="s">
        <v>210</v>
      </c>
    </row>
    <row r="56" spans="1:23" ht="48" x14ac:dyDescent="0.25">
      <c r="A56" s="15" t="s">
        <v>85</v>
      </c>
      <c r="B56" s="19" t="s">
        <v>89</v>
      </c>
      <c r="C56" s="17" t="s">
        <v>90</v>
      </c>
      <c r="D56" s="24">
        <v>11.49352</v>
      </c>
      <c r="E56" s="24" t="s">
        <v>208</v>
      </c>
      <c r="F56" s="24" t="s">
        <v>208</v>
      </c>
      <c r="G56" s="21" t="s">
        <v>208</v>
      </c>
      <c r="H56" s="21" t="s">
        <v>208</v>
      </c>
      <c r="I56" s="21" t="s">
        <v>208</v>
      </c>
      <c r="J56" s="21" t="s">
        <v>208</v>
      </c>
      <c r="K56" s="21" t="s">
        <v>208</v>
      </c>
      <c r="L56" s="24">
        <v>0</v>
      </c>
      <c r="M56" s="24">
        <v>0.33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 t="s">
        <v>208</v>
      </c>
      <c r="T56" s="21" t="s">
        <v>208</v>
      </c>
      <c r="U56" s="21" t="s">
        <v>208</v>
      </c>
      <c r="V56" s="21" t="s">
        <v>208</v>
      </c>
      <c r="W56" s="27" t="s">
        <v>211</v>
      </c>
    </row>
    <row r="57" spans="1:23" ht="48" x14ac:dyDescent="0.25">
      <c r="A57" s="15" t="s">
        <v>85</v>
      </c>
      <c r="B57" s="19" t="s">
        <v>159</v>
      </c>
      <c r="C57" s="17" t="s">
        <v>160</v>
      </c>
      <c r="D57" s="24">
        <v>14.013339999999999</v>
      </c>
      <c r="E57" s="24">
        <v>0</v>
      </c>
      <c r="F57" s="24">
        <v>4.7026899999999996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4">
        <v>0</v>
      </c>
      <c r="M57" s="24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4">
        <f t="shared" si="9"/>
        <v>0</v>
      </c>
      <c r="T57" s="21">
        <v>0</v>
      </c>
      <c r="U57" s="24">
        <f t="shared" si="10"/>
        <v>-4.7026899999999996</v>
      </c>
      <c r="V57" s="21">
        <f t="shared" si="11"/>
        <v>-100</v>
      </c>
      <c r="W57" s="21" t="s">
        <v>208</v>
      </c>
    </row>
    <row r="58" spans="1:23" ht="72" x14ac:dyDescent="0.25">
      <c r="A58" s="15" t="s">
        <v>85</v>
      </c>
      <c r="B58" s="19" t="s">
        <v>161</v>
      </c>
      <c r="C58" s="17" t="s">
        <v>162</v>
      </c>
      <c r="D58" s="24">
        <v>8.7610200000000003</v>
      </c>
      <c r="E58" s="24">
        <v>0</v>
      </c>
      <c r="F58" s="24">
        <v>4.4281699999999997</v>
      </c>
      <c r="G58" s="21">
        <v>0</v>
      </c>
      <c r="H58" s="21">
        <v>0</v>
      </c>
      <c r="I58" s="21">
        <v>2.64</v>
      </c>
      <c r="J58" s="21">
        <v>0</v>
      </c>
      <c r="K58" s="21">
        <v>0</v>
      </c>
      <c r="L58" s="24">
        <v>0</v>
      </c>
      <c r="M58" s="24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4">
        <f t="shared" si="9"/>
        <v>0</v>
      </c>
      <c r="T58" s="21">
        <v>0</v>
      </c>
      <c r="U58" s="24">
        <f t="shared" si="10"/>
        <v>-4.4281699999999997</v>
      </c>
      <c r="V58" s="21">
        <f t="shared" si="11"/>
        <v>-100</v>
      </c>
      <c r="W58" s="21" t="s">
        <v>208</v>
      </c>
    </row>
    <row r="59" spans="1:23" ht="72" x14ac:dyDescent="0.25">
      <c r="A59" s="15" t="s">
        <v>85</v>
      </c>
      <c r="B59" s="19" t="s">
        <v>163</v>
      </c>
      <c r="C59" s="17" t="s">
        <v>164</v>
      </c>
      <c r="D59" s="24">
        <v>1.99318</v>
      </c>
      <c r="E59" s="24">
        <v>0</v>
      </c>
      <c r="F59" s="24">
        <v>1.99318</v>
      </c>
      <c r="G59" s="21">
        <v>0</v>
      </c>
      <c r="H59" s="21">
        <v>0</v>
      </c>
      <c r="I59" s="21">
        <v>0.91</v>
      </c>
      <c r="J59" s="21">
        <v>0</v>
      </c>
      <c r="K59" s="21">
        <v>0</v>
      </c>
      <c r="L59" s="24">
        <v>0</v>
      </c>
      <c r="M59" s="24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4">
        <f t="shared" si="9"/>
        <v>0</v>
      </c>
      <c r="T59" s="21">
        <v>0</v>
      </c>
      <c r="U59" s="24">
        <f t="shared" si="10"/>
        <v>-1.99318</v>
      </c>
      <c r="V59" s="21">
        <f t="shared" si="11"/>
        <v>-100</v>
      </c>
      <c r="W59" s="21" t="s">
        <v>208</v>
      </c>
    </row>
    <row r="60" spans="1:23" ht="60" x14ac:dyDescent="0.25">
      <c r="A60" s="15" t="s">
        <v>85</v>
      </c>
      <c r="B60" s="19" t="s">
        <v>165</v>
      </c>
      <c r="C60" s="17" t="s">
        <v>166</v>
      </c>
      <c r="D60" s="24">
        <v>1.9722599999999999</v>
      </c>
      <c r="E60" s="24">
        <v>0</v>
      </c>
      <c r="F60" s="24">
        <v>0.12776999999999999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4">
        <v>0</v>
      </c>
      <c r="M60" s="24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4">
        <f t="shared" si="9"/>
        <v>0</v>
      </c>
      <c r="T60" s="21">
        <v>0</v>
      </c>
      <c r="U60" s="24">
        <f t="shared" si="10"/>
        <v>-0.12776999999999999</v>
      </c>
      <c r="V60" s="21">
        <f t="shared" si="11"/>
        <v>-100</v>
      </c>
      <c r="W60" s="21" t="s">
        <v>208</v>
      </c>
    </row>
    <row r="61" spans="1:23" ht="48" x14ac:dyDescent="0.25">
      <c r="A61" s="15" t="s">
        <v>85</v>
      </c>
      <c r="B61" s="19" t="s">
        <v>91</v>
      </c>
      <c r="C61" s="17" t="s">
        <v>92</v>
      </c>
      <c r="D61" s="24">
        <v>11.615270000000001</v>
      </c>
      <c r="E61" s="24">
        <v>0</v>
      </c>
      <c r="F61" s="24">
        <v>3.90862</v>
      </c>
      <c r="G61" s="21">
        <v>0</v>
      </c>
      <c r="H61" s="21">
        <v>0</v>
      </c>
      <c r="I61" s="21">
        <v>8.39</v>
      </c>
      <c r="J61" s="21">
        <v>0</v>
      </c>
      <c r="K61" s="21">
        <v>0</v>
      </c>
      <c r="L61" s="24">
        <v>0</v>
      </c>
      <c r="M61" s="24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4">
        <f t="shared" si="9"/>
        <v>0</v>
      </c>
      <c r="T61" s="21">
        <v>0</v>
      </c>
      <c r="U61" s="24">
        <f t="shared" si="10"/>
        <v>-3.90862</v>
      </c>
      <c r="V61" s="21">
        <f t="shared" si="11"/>
        <v>-100</v>
      </c>
      <c r="W61" s="21" t="s">
        <v>208</v>
      </c>
    </row>
    <row r="62" spans="1:23" ht="48" x14ac:dyDescent="0.25">
      <c r="A62" s="15" t="s">
        <v>85</v>
      </c>
      <c r="B62" s="19" t="s">
        <v>167</v>
      </c>
      <c r="C62" s="17" t="s">
        <v>168</v>
      </c>
      <c r="D62" s="24">
        <v>13.60338</v>
      </c>
      <c r="E62" s="24">
        <v>0</v>
      </c>
      <c r="F62" s="24">
        <v>6.7276800000000003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4">
        <v>0</v>
      </c>
      <c r="M62" s="24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4">
        <f t="shared" si="9"/>
        <v>0</v>
      </c>
      <c r="T62" s="21">
        <v>0</v>
      </c>
      <c r="U62" s="24">
        <f t="shared" si="10"/>
        <v>-6.7276800000000003</v>
      </c>
      <c r="V62" s="21">
        <f t="shared" si="11"/>
        <v>-100</v>
      </c>
      <c r="W62" s="21" t="s">
        <v>208</v>
      </c>
    </row>
    <row r="63" spans="1:23" ht="48" x14ac:dyDescent="0.25">
      <c r="A63" s="15" t="s">
        <v>85</v>
      </c>
      <c r="B63" s="19" t="s">
        <v>93</v>
      </c>
      <c r="C63" s="17" t="s">
        <v>94</v>
      </c>
      <c r="D63" s="24">
        <v>13.63705</v>
      </c>
      <c r="E63" s="24">
        <v>0</v>
      </c>
      <c r="F63" s="24">
        <v>4.6756599999999997</v>
      </c>
      <c r="G63" s="21">
        <v>0</v>
      </c>
      <c r="H63" s="21">
        <v>0</v>
      </c>
      <c r="I63" s="21">
        <v>6.99</v>
      </c>
      <c r="J63" s="21">
        <v>0</v>
      </c>
      <c r="K63" s="21">
        <v>0</v>
      </c>
      <c r="L63" s="24">
        <v>0</v>
      </c>
      <c r="M63" s="24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4">
        <f t="shared" si="9"/>
        <v>0</v>
      </c>
      <c r="T63" s="21">
        <v>0</v>
      </c>
      <c r="U63" s="24">
        <f t="shared" si="10"/>
        <v>-4.6756599999999997</v>
      </c>
      <c r="V63" s="21">
        <f t="shared" si="11"/>
        <v>-100</v>
      </c>
      <c r="W63" s="21" t="s">
        <v>208</v>
      </c>
    </row>
    <row r="64" spans="1:23" ht="36" x14ac:dyDescent="0.25">
      <c r="A64" s="15" t="s">
        <v>85</v>
      </c>
      <c r="B64" s="19" t="s">
        <v>169</v>
      </c>
      <c r="C64" s="17" t="s">
        <v>170</v>
      </c>
      <c r="D64" s="24">
        <v>12.01426</v>
      </c>
      <c r="E64" s="24">
        <v>0</v>
      </c>
      <c r="F64" s="24">
        <v>7.1392100000000003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4">
        <v>0</v>
      </c>
      <c r="M64" s="24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4">
        <f t="shared" si="9"/>
        <v>0</v>
      </c>
      <c r="T64" s="21">
        <v>0</v>
      </c>
      <c r="U64" s="24">
        <f t="shared" si="10"/>
        <v>-7.1392100000000003</v>
      </c>
      <c r="V64" s="21">
        <f t="shared" si="11"/>
        <v>-100</v>
      </c>
      <c r="W64" s="21" t="s">
        <v>208</v>
      </c>
    </row>
    <row r="65" spans="1:23" ht="36" x14ac:dyDescent="0.25">
      <c r="A65" s="15" t="s">
        <v>85</v>
      </c>
      <c r="B65" s="19" t="s">
        <v>171</v>
      </c>
      <c r="C65" s="17" t="s">
        <v>172</v>
      </c>
      <c r="D65" s="24">
        <v>1.3915999999999999</v>
      </c>
      <c r="E65" s="24">
        <v>0</v>
      </c>
      <c r="F65" s="24">
        <v>1.3915999999999999</v>
      </c>
      <c r="G65" s="21">
        <v>0</v>
      </c>
      <c r="H65" s="21">
        <v>0</v>
      </c>
      <c r="I65" s="21">
        <v>1</v>
      </c>
      <c r="J65" s="21">
        <v>0</v>
      </c>
      <c r="K65" s="21">
        <v>0</v>
      </c>
      <c r="L65" s="24">
        <v>0</v>
      </c>
      <c r="M65" s="24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4">
        <f t="shared" si="9"/>
        <v>0</v>
      </c>
      <c r="T65" s="21">
        <v>0</v>
      </c>
      <c r="U65" s="24">
        <f t="shared" si="10"/>
        <v>-1.3915999999999999</v>
      </c>
      <c r="V65" s="21">
        <f t="shared" si="11"/>
        <v>-100</v>
      </c>
      <c r="W65" s="21" t="s">
        <v>208</v>
      </c>
    </row>
    <row r="66" spans="1:23" ht="48" x14ac:dyDescent="0.25">
      <c r="A66" s="14" t="s">
        <v>95</v>
      </c>
      <c r="B66" s="12" t="s">
        <v>96</v>
      </c>
      <c r="C66" s="13" t="s">
        <v>29</v>
      </c>
      <c r="D66" s="20" t="s">
        <v>208</v>
      </c>
      <c r="E66" s="20" t="s">
        <v>208</v>
      </c>
      <c r="F66" s="20" t="s">
        <v>208</v>
      </c>
      <c r="G66" s="20" t="s">
        <v>208</v>
      </c>
      <c r="H66" s="20" t="s">
        <v>208</v>
      </c>
      <c r="I66" s="20" t="s">
        <v>208</v>
      </c>
      <c r="J66" s="20" t="s">
        <v>208</v>
      </c>
      <c r="K66" s="20" t="s">
        <v>208</v>
      </c>
      <c r="L66" s="20" t="s">
        <v>208</v>
      </c>
      <c r="M66" s="20" t="s">
        <v>208</v>
      </c>
      <c r="N66" s="20" t="s">
        <v>208</v>
      </c>
      <c r="O66" s="20" t="s">
        <v>208</v>
      </c>
      <c r="P66" s="20" t="s">
        <v>208</v>
      </c>
      <c r="Q66" s="20" t="s">
        <v>208</v>
      </c>
      <c r="R66" s="20" t="s">
        <v>208</v>
      </c>
      <c r="S66" s="20" t="s">
        <v>208</v>
      </c>
      <c r="T66" s="20" t="s">
        <v>208</v>
      </c>
      <c r="U66" s="20" t="s">
        <v>208</v>
      </c>
      <c r="V66" s="20" t="s">
        <v>208</v>
      </c>
      <c r="W66" s="20" t="s">
        <v>208</v>
      </c>
    </row>
    <row r="67" spans="1:23" ht="48" x14ac:dyDescent="0.25">
      <c r="A67" s="14" t="s">
        <v>97</v>
      </c>
      <c r="B67" s="12" t="s">
        <v>98</v>
      </c>
      <c r="C67" s="13" t="s">
        <v>29</v>
      </c>
      <c r="D67" s="23">
        <f>D68+D70+D74</f>
        <v>20.209250000000001</v>
      </c>
      <c r="E67" s="23">
        <f t="shared" ref="E67:R67" si="20">E68+E70+E74</f>
        <v>0</v>
      </c>
      <c r="F67" s="23">
        <f t="shared" si="20"/>
        <v>5.1172599999999999</v>
      </c>
      <c r="G67" s="20">
        <f t="shared" si="20"/>
        <v>0</v>
      </c>
      <c r="H67" s="20">
        <f t="shared" si="20"/>
        <v>0</v>
      </c>
      <c r="I67" s="20">
        <f t="shared" si="20"/>
        <v>0</v>
      </c>
      <c r="J67" s="20">
        <f t="shared" si="20"/>
        <v>0</v>
      </c>
      <c r="K67" s="20">
        <f t="shared" si="20"/>
        <v>112</v>
      </c>
      <c r="L67" s="23">
        <f t="shared" si="20"/>
        <v>0</v>
      </c>
      <c r="M67" s="23">
        <f t="shared" si="20"/>
        <v>0</v>
      </c>
      <c r="N67" s="20">
        <f t="shared" si="20"/>
        <v>0</v>
      </c>
      <c r="O67" s="20">
        <f t="shared" si="20"/>
        <v>0</v>
      </c>
      <c r="P67" s="20">
        <f t="shared" si="20"/>
        <v>0</v>
      </c>
      <c r="Q67" s="20">
        <f t="shared" si="20"/>
        <v>0</v>
      </c>
      <c r="R67" s="20">
        <f t="shared" si="20"/>
        <v>0</v>
      </c>
      <c r="S67" s="23">
        <f t="shared" si="9"/>
        <v>0</v>
      </c>
      <c r="T67" s="20">
        <v>0</v>
      </c>
      <c r="U67" s="23">
        <f t="shared" si="10"/>
        <v>-5.1172599999999999</v>
      </c>
      <c r="V67" s="20">
        <f t="shared" si="11"/>
        <v>-100</v>
      </c>
      <c r="W67" s="20" t="s">
        <v>208</v>
      </c>
    </row>
    <row r="68" spans="1:23" ht="36" x14ac:dyDescent="0.25">
      <c r="A68" s="14" t="s">
        <v>99</v>
      </c>
      <c r="B68" s="12" t="s">
        <v>100</v>
      </c>
      <c r="C68" s="13" t="s">
        <v>29</v>
      </c>
      <c r="D68" s="23">
        <f>D69</f>
        <v>8.9415399999999998</v>
      </c>
      <c r="E68" s="23">
        <f t="shared" ref="E68:R68" si="21">E69</f>
        <v>0</v>
      </c>
      <c r="F68" s="23">
        <f t="shared" si="21"/>
        <v>2.3691</v>
      </c>
      <c r="G68" s="20">
        <f t="shared" si="21"/>
        <v>0</v>
      </c>
      <c r="H68" s="20">
        <f t="shared" si="21"/>
        <v>0</v>
      </c>
      <c r="I68" s="20">
        <f t="shared" si="21"/>
        <v>0</v>
      </c>
      <c r="J68" s="20">
        <f t="shared" si="21"/>
        <v>0</v>
      </c>
      <c r="K68" s="20">
        <f t="shared" si="21"/>
        <v>65</v>
      </c>
      <c r="L68" s="23">
        <f t="shared" si="21"/>
        <v>0</v>
      </c>
      <c r="M68" s="23">
        <f t="shared" si="21"/>
        <v>0</v>
      </c>
      <c r="N68" s="20">
        <f t="shared" si="21"/>
        <v>0</v>
      </c>
      <c r="O68" s="20">
        <f t="shared" si="21"/>
        <v>0</v>
      </c>
      <c r="P68" s="20">
        <f t="shared" si="21"/>
        <v>0</v>
      </c>
      <c r="Q68" s="20">
        <f t="shared" si="21"/>
        <v>0</v>
      </c>
      <c r="R68" s="20">
        <f t="shared" si="21"/>
        <v>0</v>
      </c>
      <c r="S68" s="23">
        <f t="shared" si="9"/>
        <v>0</v>
      </c>
      <c r="T68" s="20">
        <v>0</v>
      </c>
      <c r="U68" s="23">
        <f t="shared" si="10"/>
        <v>-2.3691</v>
      </c>
      <c r="V68" s="20">
        <f t="shared" si="11"/>
        <v>-100</v>
      </c>
      <c r="W68" s="20" t="s">
        <v>208</v>
      </c>
    </row>
    <row r="69" spans="1:23" ht="24" x14ac:dyDescent="0.25">
      <c r="A69" s="15" t="s">
        <v>99</v>
      </c>
      <c r="B69" s="18" t="s">
        <v>101</v>
      </c>
      <c r="C69" s="17" t="s">
        <v>102</v>
      </c>
      <c r="D69" s="24">
        <v>8.9415399999999998</v>
      </c>
      <c r="E69" s="24">
        <v>0</v>
      </c>
      <c r="F69" s="24">
        <v>2.3691</v>
      </c>
      <c r="G69" s="21">
        <v>0</v>
      </c>
      <c r="H69" s="21">
        <v>0</v>
      </c>
      <c r="I69" s="21">
        <v>0</v>
      </c>
      <c r="J69" s="21">
        <v>0</v>
      </c>
      <c r="K69" s="21">
        <v>65</v>
      </c>
      <c r="L69" s="24">
        <v>0</v>
      </c>
      <c r="M69" s="24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4">
        <f t="shared" si="9"/>
        <v>0</v>
      </c>
      <c r="T69" s="21">
        <v>0</v>
      </c>
      <c r="U69" s="24">
        <f t="shared" si="10"/>
        <v>-2.3691</v>
      </c>
      <c r="V69" s="21">
        <f t="shared" si="11"/>
        <v>-100</v>
      </c>
      <c r="W69" s="21" t="s">
        <v>208</v>
      </c>
    </row>
    <row r="70" spans="1:23" ht="36" x14ac:dyDescent="0.25">
      <c r="A70" s="14" t="s">
        <v>103</v>
      </c>
      <c r="B70" s="12" t="s">
        <v>104</v>
      </c>
      <c r="C70" s="13" t="s">
        <v>29</v>
      </c>
      <c r="D70" s="23">
        <f>D71</f>
        <v>9.7900700000000001</v>
      </c>
      <c r="E70" s="23">
        <f t="shared" ref="E70:V70" si="22">E71</f>
        <v>0</v>
      </c>
      <c r="F70" s="23">
        <f t="shared" si="22"/>
        <v>2.3691</v>
      </c>
      <c r="G70" s="20">
        <f t="shared" si="22"/>
        <v>0</v>
      </c>
      <c r="H70" s="20">
        <f t="shared" si="22"/>
        <v>0</v>
      </c>
      <c r="I70" s="20">
        <f t="shared" si="22"/>
        <v>0</v>
      </c>
      <c r="J70" s="20">
        <f t="shared" si="22"/>
        <v>0</v>
      </c>
      <c r="K70" s="20">
        <f t="shared" si="22"/>
        <v>7</v>
      </c>
      <c r="L70" s="23">
        <f t="shared" si="22"/>
        <v>0</v>
      </c>
      <c r="M70" s="23">
        <f t="shared" si="22"/>
        <v>0</v>
      </c>
      <c r="N70" s="20">
        <f t="shared" si="22"/>
        <v>0</v>
      </c>
      <c r="O70" s="20">
        <f t="shared" si="22"/>
        <v>0</v>
      </c>
      <c r="P70" s="20">
        <f t="shared" si="22"/>
        <v>0</v>
      </c>
      <c r="Q70" s="20">
        <f t="shared" si="22"/>
        <v>0</v>
      </c>
      <c r="R70" s="20">
        <f t="shared" si="22"/>
        <v>0</v>
      </c>
      <c r="S70" s="23">
        <f t="shared" si="22"/>
        <v>0</v>
      </c>
      <c r="T70" s="20">
        <f t="shared" si="22"/>
        <v>0</v>
      </c>
      <c r="U70" s="23">
        <f t="shared" si="22"/>
        <v>-2.3691</v>
      </c>
      <c r="V70" s="20">
        <f t="shared" si="22"/>
        <v>-100</v>
      </c>
      <c r="W70" s="20" t="s">
        <v>208</v>
      </c>
    </row>
    <row r="71" spans="1:23" ht="36" x14ac:dyDescent="0.25">
      <c r="A71" s="15" t="s">
        <v>103</v>
      </c>
      <c r="B71" s="18" t="s">
        <v>105</v>
      </c>
      <c r="C71" s="17" t="s">
        <v>106</v>
      </c>
      <c r="D71" s="24">
        <v>9.7900700000000001</v>
      </c>
      <c r="E71" s="24">
        <v>0</v>
      </c>
      <c r="F71" s="24">
        <v>2.3691</v>
      </c>
      <c r="G71" s="21">
        <v>0</v>
      </c>
      <c r="H71" s="21">
        <v>0</v>
      </c>
      <c r="I71" s="21">
        <v>0</v>
      </c>
      <c r="J71" s="21">
        <v>0</v>
      </c>
      <c r="K71" s="21">
        <v>7</v>
      </c>
      <c r="L71" s="24">
        <v>0</v>
      </c>
      <c r="M71" s="24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4">
        <f t="shared" si="9"/>
        <v>0</v>
      </c>
      <c r="T71" s="21">
        <v>0</v>
      </c>
      <c r="U71" s="24">
        <f t="shared" si="10"/>
        <v>-2.3691</v>
      </c>
      <c r="V71" s="21">
        <f t="shared" si="11"/>
        <v>-100</v>
      </c>
      <c r="W71" s="21" t="s">
        <v>208</v>
      </c>
    </row>
    <row r="72" spans="1:23" ht="36" x14ac:dyDescent="0.25">
      <c r="A72" s="14" t="s">
        <v>107</v>
      </c>
      <c r="B72" s="12" t="s">
        <v>108</v>
      </c>
      <c r="C72" s="13" t="s">
        <v>29</v>
      </c>
      <c r="D72" s="20" t="s">
        <v>208</v>
      </c>
      <c r="E72" s="20" t="s">
        <v>208</v>
      </c>
      <c r="F72" s="20" t="s">
        <v>208</v>
      </c>
      <c r="G72" s="20" t="s">
        <v>208</v>
      </c>
      <c r="H72" s="20" t="s">
        <v>208</v>
      </c>
      <c r="I72" s="20" t="s">
        <v>208</v>
      </c>
      <c r="J72" s="20" t="s">
        <v>208</v>
      </c>
      <c r="K72" s="20" t="s">
        <v>208</v>
      </c>
      <c r="L72" s="20" t="s">
        <v>208</v>
      </c>
      <c r="M72" s="20" t="s">
        <v>208</v>
      </c>
      <c r="N72" s="20" t="s">
        <v>208</v>
      </c>
      <c r="O72" s="20" t="s">
        <v>208</v>
      </c>
      <c r="P72" s="20" t="s">
        <v>208</v>
      </c>
      <c r="Q72" s="20" t="s">
        <v>208</v>
      </c>
      <c r="R72" s="20" t="s">
        <v>208</v>
      </c>
      <c r="S72" s="20" t="s">
        <v>208</v>
      </c>
      <c r="T72" s="20" t="s">
        <v>208</v>
      </c>
      <c r="U72" s="20" t="s">
        <v>208</v>
      </c>
      <c r="V72" s="20" t="s">
        <v>208</v>
      </c>
      <c r="W72" s="20" t="s">
        <v>208</v>
      </c>
    </row>
    <row r="73" spans="1:23" ht="36" x14ac:dyDescent="0.25">
      <c r="A73" s="14" t="s">
        <v>109</v>
      </c>
      <c r="B73" s="12" t="s">
        <v>110</v>
      </c>
      <c r="C73" s="13" t="s">
        <v>29</v>
      </c>
      <c r="D73" s="20" t="s">
        <v>208</v>
      </c>
      <c r="E73" s="20" t="s">
        <v>208</v>
      </c>
      <c r="F73" s="20" t="s">
        <v>208</v>
      </c>
      <c r="G73" s="20" t="s">
        <v>208</v>
      </c>
      <c r="H73" s="20" t="s">
        <v>208</v>
      </c>
      <c r="I73" s="20" t="s">
        <v>208</v>
      </c>
      <c r="J73" s="20" t="s">
        <v>208</v>
      </c>
      <c r="K73" s="20" t="s">
        <v>208</v>
      </c>
      <c r="L73" s="20" t="s">
        <v>208</v>
      </c>
      <c r="M73" s="20" t="s">
        <v>208</v>
      </c>
      <c r="N73" s="20" t="s">
        <v>208</v>
      </c>
      <c r="O73" s="20" t="s">
        <v>208</v>
      </c>
      <c r="P73" s="20" t="s">
        <v>208</v>
      </c>
      <c r="Q73" s="20" t="s">
        <v>208</v>
      </c>
      <c r="R73" s="20" t="s">
        <v>208</v>
      </c>
      <c r="S73" s="20" t="s">
        <v>208</v>
      </c>
      <c r="T73" s="20" t="s">
        <v>208</v>
      </c>
      <c r="U73" s="20" t="s">
        <v>208</v>
      </c>
      <c r="V73" s="20" t="s">
        <v>208</v>
      </c>
      <c r="W73" s="20" t="s">
        <v>208</v>
      </c>
    </row>
    <row r="74" spans="1:23" ht="60" x14ac:dyDescent="0.25">
      <c r="A74" s="14" t="s">
        <v>111</v>
      </c>
      <c r="B74" s="12" t="s">
        <v>112</v>
      </c>
      <c r="C74" s="13" t="s">
        <v>29</v>
      </c>
      <c r="D74" s="23">
        <f>D75</f>
        <v>1.4776400000000001</v>
      </c>
      <c r="E74" s="23">
        <f t="shared" ref="E74:R74" si="23">E75</f>
        <v>0</v>
      </c>
      <c r="F74" s="23">
        <f t="shared" si="23"/>
        <v>0.37906000000000001</v>
      </c>
      <c r="G74" s="20">
        <f t="shared" si="23"/>
        <v>0</v>
      </c>
      <c r="H74" s="20">
        <f t="shared" si="23"/>
        <v>0</v>
      </c>
      <c r="I74" s="20">
        <f t="shared" si="23"/>
        <v>0</v>
      </c>
      <c r="J74" s="20">
        <f t="shared" si="23"/>
        <v>0</v>
      </c>
      <c r="K74" s="20">
        <f t="shared" si="23"/>
        <v>40</v>
      </c>
      <c r="L74" s="23">
        <f t="shared" si="23"/>
        <v>0</v>
      </c>
      <c r="M74" s="23">
        <f t="shared" si="23"/>
        <v>0</v>
      </c>
      <c r="N74" s="20">
        <f t="shared" si="23"/>
        <v>0</v>
      </c>
      <c r="O74" s="20">
        <f t="shared" si="23"/>
        <v>0</v>
      </c>
      <c r="P74" s="20">
        <f t="shared" si="23"/>
        <v>0</v>
      </c>
      <c r="Q74" s="20">
        <f t="shared" si="23"/>
        <v>0</v>
      </c>
      <c r="R74" s="20">
        <f t="shared" si="23"/>
        <v>0</v>
      </c>
      <c r="S74" s="23">
        <f t="shared" si="9"/>
        <v>0</v>
      </c>
      <c r="T74" s="20">
        <v>0</v>
      </c>
      <c r="U74" s="23">
        <f t="shared" si="10"/>
        <v>-0.37906000000000001</v>
      </c>
      <c r="V74" s="20">
        <f t="shared" si="11"/>
        <v>-100</v>
      </c>
      <c r="W74" s="20" t="s">
        <v>208</v>
      </c>
    </row>
    <row r="75" spans="1:23" ht="24" x14ac:dyDescent="0.25">
      <c r="A75" s="15" t="s">
        <v>111</v>
      </c>
      <c r="B75" s="18" t="s">
        <v>113</v>
      </c>
      <c r="C75" s="17" t="s">
        <v>114</v>
      </c>
      <c r="D75" s="24">
        <v>1.4776400000000001</v>
      </c>
      <c r="E75" s="24">
        <v>0</v>
      </c>
      <c r="F75" s="24">
        <v>0.37906000000000001</v>
      </c>
      <c r="G75" s="21">
        <v>0</v>
      </c>
      <c r="H75" s="21">
        <v>0</v>
      </c>
      <c r="I75" s="21">
        <v>0</v>
      </c>
      <c r="J75" s="21">
        <v>0</v>
      </c>
      <c r="K75" s="21">
        <v>40</v>
      </c>
      <c r="L75" s="24">
        <v>0</v>
      </c>
      <c r="M75" s="24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4">
        <f t="shared" si="9"/>
        <v>0</v>
      </c>
      <c r="T75" s="21">
        <v>0</v>
      </c>
      <c r="U75" s="24">
        <f t="shared" si="10"/>
        <v>-0.37906000000000001</v>
      </c>
      <c r="V75" s="21">
        <f t="shared" si="11"/>
        <v>-100</v>
      </c>
      <c r="W75" s="21" t="s">
        <v>208</v>
      </c>
    </row>
    <row r="76" spans="1:23" ht="48" x14ac:dyDescent="0.25">
      <c r="A76" s="14" t="s">
        <v>115</v>
      </c>
      <c r="B76" s="12" t="s">
        <v>116</v>
      </c>
      <c r="C76" s="13" t="s">
        <v>29</v>
      </c>
      <c r="D76" s="20" t="s">
        <v>208</v>
      </c>
      <c r="E76" s="20" t="s">
        <v>208</v>
      </c>
      <c r="F76" s="20" t="s">
        <v>208</v>
      </c>
      <c r="G76" s="20" t="s">
        <v>208</v>
      </c>
      <c r="H76" s="20" t="s">
        <v>208</v>
      </c>
      <c r="I76" s="20" t="s">
        <v>208</v>
      </c>
      <c r="J76" s="20" t="s">
        <v>208</v>
      </c>
      <c r="K76" s="20" t="s">
        <v>208</v>
      </c>
      <c r="L76" s="20" t="s">
        <v>208</v>
      </c>
      <c r="M76" s="20" t="s">
        <v>208</v>
      </c>
      <c r="N76" s="20" t="s">
        <v>208</v>
      </c>
      <c r="O76" s="20" t="s">
        <v>208</v>
      </c>
      <c r="P76" s="20" t="s">
        <v>208</v>
      </c>
      <c r="Q76" s="20" t="s">
        <v>208</v>
      </c>
      <c r="R76" s="20" t="s">
        <v>208</v>
      </c>
      <c r="S76" s="20" t="s">
        <v>208</v>
      </c>
      <c r="T76" s="20" t="s">
        <v>208</v>
      </c>
      <c r="U76" s="20" t="s">
        <v>208</v>
      </c>
      <c r="V76" s="20" t="s">
        <v>208</v>
      </c>
      <c r="W76" s="20" t="s">
        <v>208</v>
      </c>
    </row>
    <row r="77" spans="1:23" ht="48" x14ac:dyDescent="0.25">
      <c r="A77" s="14" t="s">
        <v>117</v>
      </c>
      <c r="B77" s="12" t="s">
        <v>118</v>
      </c>
      <c r="C77" s="13" t="s">
        <v>29</v>
      </c>
      <c r="D77" s="20" t="s">
        <v>208</v>
      </c>
      <c r="E77" s="20" t="s">
        <v>208</v>
      </c>
      <c r="F77" s="20" t="s">
        <v>208</v>
      </c>
      <c r="G77" s="20" t="s">
        <v>208</v>
      </c>
      <c r="H77" s="20" t="s">
        <v>208</v>
      </c>
      <c r="I77" s="20" t="s">
        <v>208</v>
      </c>
      <c r="J77" s="20" t="s">
        <v>208</v>
      </c>
      <c r="K77" s="20" t="s">
        <v>208</v>
      </c>
      <c r="L77" s="20" t="s">
        <v>208</v>
      </c>
      <c r="M77" s="20" t="s">
        <v>208</v>
      </c>
      <c r="N77" s="20" t="s">
        <v>208</v>
      </c>
      <c r="O77" s="20" t="s">
        <v>208</v>
      </c>
      <c r="P77" s="20" t="s">
        <v>208</v>
      </c>
      <c r="Q77" s="20" t="s">
        <v>208</v>
      </c>
      <c r="R77" s="20" t="s">
        <v>208</v>
      </c>
      <c r="S77" s="20" t="s">
        <v>208</v>
      </c>
      <c r="T77" s="20" t="s">
        <v>208</v>
      </c>
      <c r="U77" s="20" t="s">
        <v>208</v>
      </c>
      <c r="V77" s="20" t="s">
        <v>208</v>
      </c>
      <c r="W77" s="20" t="s">
        <v>208</v>
      </c>
    </row>
    <row r="78" spans="1:23" ht="60" x14ac:dyDescent="0.25">
      <c r="A78" s="14" t="s">
        <v>119</v>
      </c>
      <c r="B78" s="12" t="s">
        <v>120</v>
      </c>
      <c r="C78" s="13" t="s">
        <v>29</v>
      </c>
      <c r="D78" s="20" t="s">
        <v>208</v>
      </c>
      <c r="E78" s="20" t="s">
        <v>208</v>
      </c>
      <c r="F78" s="20" t="s">
        <v>208</v>
      </c>
      <c r="G78" s="20" t="s">
        <v>208</v>
      </c>
      <c r="H78" s="20" t="s">
        <v>208</v>
      </c>
      <c r="I78" s="20" t="s">
        <v>208</v>
      </c>
      <c r="J78" s="20" t="s">
        <v>208</v>
      </c>
      <c r="K78" s="20" t="s">
        <v>208</v>
      </c>
      <c r="L78" s="20" t="s">
        <v>208</v>
      </c>
      <c r="M78" s="20" t="s">
        <v>208</v>
      </c>
      <c r="N78" s="20" t="s">
        <v>208</v>
      </c>
      <c r="O78" s="20" t="s">
        <v>208</v>
      </c>
      <c r="P78" s="20" t="s">
        <v>208</v>
      </c>
      <c r="Q78" s="20" t="s">
        <v>208</v>
      </c>
      <c r="R78" s="20" t="s">
        <v>208</v>
      </c>
      <c r="S78" s="20" t="s">
        <v>208</v>
      </c>
      <c r="T78" s="20" t="s">
        <v>208</v>
      </c>
      <c r="U78" s="20" t="s">
        <v>208</v>
      </c>
      <c r="V78" s="20" t="s">
        <v>208</v>
      </c>
      <c r="W78" s="20" t="s">
        <v>208</v>
      </c>
    </row>
    <row r="79" spans="1:23" ht="60" x14ac:dyDescent="0.25">
      <c r="A79" s="14" t="s">
        <v>121</v>
      </c>
      <c r="B79" s="12" t="s">
        <v>122</v>
      </c>
      <c r="C79" s="13" t="s">
        <v>29</v>
      </c>
      <c r="D79" s="23">
        <f>D80+D83</f>
        <v>6.8141399999999992</v>
      </c>
      <c r="E79" s="23">
        <f t="shared" ref="E79:R79" si="24">E80+E83</f>
        <v>0</v>
      </c>
      <c r="F79" s="23">
        <f t="shared" si="24"/>
        <v>3.2264200000000001</v>
      </c>
      <c r="G79" s="20">
        <f t="shared" si="24"/>
        <v>0</v>
      </c>
      <c r="H79" s="20">
        <f t="shared" si="24"/>
        <v>0</v>
      </c>
      <c r="I79" s="20">
        <f t="shared" si="24"/>
        <v>0</v>
      </c>
      <c r="J79" s="20">
        <f t="shared" si="24"/>
        <v>0</v>
      </c>
      <c r="K79" s="20">
        <f t="shared" si="24"/>
        <v>2</v>
      </c>
      <c r="L79" s="23">
        <f t="shared" si="24"/>
        <v>0</v>
      </c>
      <c r="M79" s="23">
        <f t="shared" si="24"/>
        <v>0</v>
      </c>
      <c r="N79" s="20">
        <f t="shared" si="24"/>
        <v>0</v>
      </c>
      <c r="O79" s="20">
        <f t="shared" si="24"/>
        <v>0</v>
      </c>
      <c r="P79" s="20">
        <f t="shared" si="24"/>
        <v>0</v>
      </c>
      <c r="Q79" s="20">
        <f t="shared" si="24"/>
        <v>0</v>
      </c>
      <c r="R79" s="20">
        <f t="shared" si="24"/>
        <v>0</v>
      </c>
      <c r="S79" s="23">
        <f t="shared" si="9"/>
        <v>0</v>
      </c>
      <c r="T79" s="20">
        <v>0</v>
      </c>
      <c r="U79" s="23">
        <f t="shared" si="10"/>
        <v>-3.2264200000000001</v>
      </c>
      <c r="V79" s="20">
        <f t="shared" si="11"/>
        <v>-100</v>
      </c>
      <c r="W79" s="20" t="s">
        <v>208</v>
      </c>
    </row>
    <row r="80" spans="1:23" ht="36" x14ac:dyDescent="0.25">
      <c r="A80" s="14" t="s">
        <v>123</v>
      </c>
      <c r="B80" s="12" t="s">
        <v>124</v>
      </c>
      <c r="C80" s="13" t="s">
        <v>29</v>
      </c>
      <c r="D80" s="23">
        <f>D81+D82</f>
        <v>5.1881699999999995</v>
      </c>
      <c r="E80" s="23">
        <f t="shared" ref="E80:R80" si="25">E81+E82</f>
        <v>0</v>
      </c>
      <c r="F80" s="23">
        <f t="shared" si="25"/>
        <v>1.6004499999999999</v>
      </c>
      <c r="G80" s="20">
        <f t="shared" si="25"/>
        <v>0</v>
      </c>
      <c r="H80" s="20">
        <f t="shared" si="25"/>
        <v>0</v>
      </c>
      <c r="I80" s="20">
        <f t="shared" si="25"/>
        <v>0</v>
      </c>
      <c r="J80" s="20">
        <f t="shared" si="25"/>
        <v>0</v>
      </c>
      <c r="K80" s="20">
        <f t="shared" si="25"/>
        <v>1</v>
      </c>
      <c r="L80" s="23">
        <f t="shared" si="25"/>
        <v>0</v>
      </c>
      <c r="M80" s="23">
        <f t="shared" si="25"/>
        <v>0</v>
      </c>
      <c r="N80" s="20">
        <f t="shared" si="25"/>
        <v>0</v>
      </c>
      <c r="O80" s="20">
        <f t="shared" si="25"/>
        <v>0</v>
      </c>
      <c r="P80" s="20">
        <f t="shared" si="25"/>
        <v>0</v>
      </c>
      <c r="Q80" s="20">
        <f t="shared" si="25"/>
        <v>0</v>
      </c>
      <c r="R80" s="20">
        <f t="shared" si="25"/>
        <v>0</v>
      </c>
      <c r="S80" s="23">
        <f t="shared" si="9"/>
        <v>0</v>
      </c>
      <c r="T80" s="20">
        <v>0</v>
      </c>
      <c r="U80" s="23">
        <f t="shared" si="10"/>
        <v>-1.6004499999999999</v>
      </c>
      <c r="V80" s="20">
        <f t="shared" si="11"/>
        <v>-100</v>
      </c>
      <c r="W80" s="20" t="s">
        <v>208</v>
      </c>
    </row>
    <row r="81" spans="1:23" ht="60" x14ac:dyDescent="0.25">
      <c r="A81" s="15" t="s">
        <v>123</v>
      </c>
      <c r="B81" s="18" t="s">
        <v>125</v>
      </c>
      <c r="C81" s="17" t="s">
        <v>126</v>
      </c>
      <c r="D81" s="24">
        <v>3.0615700000000001</v>
      </c>
      <c r="E81" s="24">
        <v>0</v>
      </c>
      <c r="F81" s="24">
        <v>1.4641299999999999</v>
      </c>
      <c r="G81" s="21">
        <v>0</v>
      </c>
      <c r="H81" s="21">
        <v>0</v>
      </c>
      <c r="I81" s="21">
        <v>0</v>
      </c>
      <c r="J81" s="21">
        <v>0</v>
      </c>
      <c r="K81" s="21">
        <v>1</v>
      </c>
      <c r="L81" s="24">
        <v>0</v>
      </c>
      <c r="M81" s="24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4">
        <f t="shared" si="9"/>
        <v>0</v>
      </c>
      <c r="T81" s="21">
        <v>0</v>
      </c>
      <c r="U81" s="24">
        <f t="shared" si="10"/>
        <v>-1.4641299999999999</v>
      </c>
      <c r="V81" s="21">
        <f t="shared" si="11"/>
        <v>-100</v>
      </c>
      <c r="W81" s="21" t="s">
        <v>208</v>
      </c>
    </row>
    <row r="82" spans="1:23" ht="36" x14ac:dyDescent="0.25">
      <c r="A82" s="15" t="s">
        <v>123</v>
      </c>
      <c r="B82" s="18" t="s">
        <v>173</v>
      </c>
      <c r="C82" s="17" t="s">
        <v>174</v>
      </c>
      <c r="D82" s="24">
        <v>2.1265999999999998</v>
      </c>
      <c r="E82" s="24">
        <v>0</v>
      </c>
      <c r="F82" s="24">
        <v>0.13632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4">
        <v>0</v>
      </c>
      <c r="M82" s="24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4">
        <f t="shared" si="9"/>
        <v>0</v>
      </c>
      <c r="T82" s="21">
        <v>0</v>
      </c>
      <c r="U82" s="24">
        <f t="shared" si="10"/>
        <v>-0.13632</v>
      </c>
      <c r="V82" s="21">
        <f t="shared" si="11"/>
        <v>-100</v>
      </c>
      <c r="W82" s="21" t="s">
        <v>208</v>
      </c>
    </row>
    <row r="83" spans="1:23" ht="48" x14ac:dyDescent="0.25">
      <c r="A83" s="14" t="s">
        <v>127</v>
      </c>
      <c r="B83" s="12" t="s">
        <v>128</v>
      </c>
      <c r="C83" s="13" t="s">
        <v>29</v>
      </c>
      <c r="D83" s="23">
        <f>D84</f>
        <v>1.6259699999999999</v>
      </c>
      <c r="E83" s="23">
        <f t="shared" ref="E83:R83" si="26">E84</f>
        <v>0</v>
      </c>
      <c r="F83" s="23">
        <f t="shared" si="26"/>
        <v>1.6259699999999999</v>
      </c>
      <c r="G83" s="20">
        <f t="shared" si="26"/>
        <v>0</v>
      </c>
      <c r="H83" s="20">
        <f t="shared" si="26"/>
        <v>0</v>
      </c>
      <c r="I83" s="20">
        <f t="shared" si="26"/>
        <v>0</v>
      </c>
      <c r="J83" s="20">
        <f t="shared" si="26"/>
        <v>0</v>
      </c>
      <c r="K83" s="20">
        <f t="shared" si="26"/>
        <v>1</v>
      </c>
      <c r="L83" s="23">
        <f t="shared" si="26"/>
        <v>0</v>
      </c>
      <c r="M83" s="23">
        <f t="shared" si="26"/>
        <v>0</v>
      </c>
      <c r="N83" s="20">
        <f t="shared" si="26"/>
        <v>0</v>
      </c>
      <c r="O83" s="20">
        <f t="shared" si="26"/>
        <v>0</v>
      </c>
      <c r="P83" s="20">
        <f t="shared" si="26"/>
        <v>0</v>
      </c>
      <c r="Q83" s="20">
        <f t="shared" si="26"/>
        <v>0</v>
      </c>
      <c r="R83" s="20">
        <f t="shared" si="26"/>
        <v>0</v>
      </c>
      <c r="S83" s="23">
        <f t="shared" si="9"/>
        <v>0</v>
      </c>
      <c r="T83" s="20">
        <v>0</v>
      </c>
      <c r="U83" s="23">
        <f t="shared" si="10"/>
        <v>-1.6259699999999999</v>
      </c>
      <c r="V83" s="20">
        <f t="shared" si="11"/>
        <v>-100</v>
      </c>
      <c r="W83" s="20" t="s">
        <v>208</v>
      </c>
    </row>
    <row r="84" spans="1:23" ht="48" x14ac:dyDescent="0.25">
      <c r="A84" s="15" t="s">
        <v>127</v>
      </c>
      <c r="B84" s="16" t="s">
        <v>175</v>
      </c>
      <c r="C84" s="17" t="s">
        <v>207</v>
      </c>
      <c r="D84" s="24">
        <v>1.6259699999999999</v>
      </c>
      <c r="E84" s="24">
        <v>0</v>
      </c>
      <c r="F84" s="24">
        <v>1.6259699999999999</v>
      </c>
      <c r="G84" s="21">
        <v>0</v>
      </c>
      <c r="H84" s="21">
        <v>0</v>
      </c>
      <c r="I84" s="21">
        <v>0</v>
      </c>
      <c r="J84" s="21">
        <v>0</v>
      </c>
      <c r="K84" s="21">
        <v>1</v>
      </c>
      <c r="L84" s="24">
        <v>0</v>
      </c>
      <c r="M84" s="24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4">
        <f t="shared" si="9"/>
        <v>0</v>
      </c>
      <c r="T84" s="21">
        <v>0</v>
      </c>
      <c r="U84" s="24">
        <f t="shared" si="10"/>
        <v>-1.6259699999999999</v>
      </c>
      <c r="V84" s="21">
        <f t="shared" si="11"/>
        <v>-100</v>
      </c>
      <c r="W84" s="21" t="s">
        <v>208</v>
      </c>
    </row>
    <row r="85" spans="1:23" ht="72" x14ac:dyDescent="0.25">
      <c r="A85" s="14" t="s">
        <v>129</v>
      </c>
      <c r="B85" s="12" t="s">
        <v>130</v>
      </c>
      <c r="C85" s="13" t="s">
        <v>29</v>
      </c>
      <c r="D85" s="20" t="s">
        <v>208</v>
      </c>
      <c r="E85" s="20" t="s">
        <v>208</v>
      </c>
      <c r="F85" s="20" t="s">
        <v>208</v>
      </c>
      <c r="G85" s="20" t="s">
        <v>208</v>
      </c>
      <c r="H85" s="20" t="s">
        <v>208</v>
      </c>
      <c r="I85" s="20" t="s">
        <v>208</v>
      </c>
      <c r="J85" s="20" t="s">
        <v>208</v>
      </c>
      <c r="K85" s="20" t="s">
        <v>208</v>
      </c>
      <c r="L85" s="20" t="s">
        <v>208</v>
      </c>
      <c r="M85" s="20" t="s">
        <v>208</v>
      </c>
      <c r="N85" s="20" t="s">
        <v>208</v>
      </c>
      <c r="O85" s="20" t="s">
        <v>208</v>
      </c>
      <c r="P85" s="20" t="s">
        <v>208</v>
      </c>
      <c r="Q85" s="20" t="s">
        <v>208</v>
      </c>
      <c r="R85" s="20" t="s">
        <v>208</v>
      </c>
      <c r="S85" s="20" t="s">
        <v>208</v>
      </c>
      <c r="T85" s="20" t="s">
        <v>208</v>
      </c>
      <c r="U85" s="20" t="s">
        <v>208</v>
      </c>
      <c r="V85" s="20" t="s">
        <v>208</v>
      </c>
      <c r="W85" s="20" t="s">
        <v>208</v>
      </c>
    </row>
    <row r="86" spans="1:23" ht="60" x14ac:dyDescent="0.25">
      <c r="A86" s="14" t="s">
        <v>131</v>
      </c>
      <c r="B86" s="12" t="s">
        <v>132</v>
      </c>
      <c r="C86" s="13" t="s">
        <v>29</v>
      </c>
      <c r="D86" s="20" t="s">
        <v>208</v>
      </c>
      <c r="E86" s="20" t="s">
        <v>208</v>
      </c>
      <c r="F86" s="20" t="s">
        <v>208</v>
      </c>
      <c r="G86" s="20" t="s">
        <v>208</v>
      </c>
      <c r="H86" s="20" t="s">
        <v>208</v>
      </c>
      <c r="I86" s="20" t="s">
        <v>208</v>
      </c>
      <c r="J86" s="20" t="s">
        <v>208</v>
      </c>
      <c r="K86" s="20" t="s">
        <v>208</v>
      </c>
      <c r="L86" s="20" t="s">
        <v>208</v>
      </c>
      <c r="M86" s="20" t="s">
        <v>208</v>
      </c>
      <c r="N86" s="20" t="s">
        <v>208</v>
      </c>
      <c r="O86" s="20" t="s">
        <v>208</v>
      </c>
      <c r="P86" s="20" t="s">
        <v>208</v>
      </c>
      <c r="Q86" s="20" t="s">
        <v>208</v>
      </c>
      <c r="R86" s="20" t="s">
        <v>208</v>
      </c>
      <c r="S86" s="20" t="s">
        <v>208</v>
      </c>
      <c r="T86" s="20" t="s">
        <v>208</v>
      </c>
      <c r="U86" s="20" t="s">
        <v>208</v>
      </c>
      <c r="V86" s="20" t="s">
        <v>208</v>
      </c>
      <c r="W86" s="20" t="s">
        <v>208</v>
      </c>
    </row>
    <row r="87" spans="1:23" ht="72" x14ac:dyDescent="0.25">
      <c r="A87" s="14" t="s">
        <v>133</v>
      </c>
      <c r="B87" s="12" t="s">
        <v>134</v>
      </c>
      <c r="C87" s="13" t="s">
        <v>29</v>
      </c>
      <c r="D87" s="20" t="s">
        <v>208</v>
      </c>
      <c r="E87" s="20" t="s">
        <v>208</v>
      </c>
      <c r="F87" s="20" t="s">
        <v>208</v>
      </c>
      <c r="G87" s="20" t="s">
        <v>208</v>
      </c>
      <c r="H87" s="20" t="s">
        <v>208</v>
      </c>
      <c r="I87" s="20" t="s">
        <v>208</v>
      </c>
      <c r="J87" s="20" t="s">
        <v>208</v>
      </c>
      <c r="K87" s="20" t="s">
        <v>208</v>
      </c>
      <c r="L87" s="20" t="s">
        <v>208</v>
      </c>
      <c r="M87" s="20" t="s">
        <v>208</v>
      </c>
      <c r="N87" s="20" t="s">
        <v>208</v>
      </c>
      <c r="O87" s="20" t="s">
        <v>208</v>
      </c>
      <c r="P87" s="20" t="s">
        <v>208</v>
      </c>
      <c r="Q87" s="20" t="s">
        <v>208</v>
      </c>
      <c r="R87" s="20" t="s">
        <v>208</v>
      </c>
      <c r="S87" s="20" t="s">
        <v>208</v>
      </c>
      <c r="T87" s="20" t="s">
        <v>208</v>
      </c>
      <c r="U87" s="20" t="s">
        <v>208</v>
      </c>
      <c r="V87" s="20" t="s">
        <v>208</v>
      </c>
      <c r="W87" s="20" t="s">
        <v>208</v>
      </c>
    </row>
    <row r="88" spans="1:23" ht="36" x14ac:dyDescent="0.25">
      <c r="A88" s="14" t="s">
        <v>135</v>
      </c>
      <c r="B88" s="12" t="s">
        <v>136</v>
      </c>
      <c r="C88" s="13" t="s">
        <v>29</v>
      </c>
      <c r="D88" s="23">
        <f>D89+D90+D91+D92+D93+D94+D95+D96</f>
        <v>87.428520000000006</v>
      </c>
      <c r="E88" s="23">
        <f>E89+E91+E92+E93+E94+E95+E96</f>
        <v>0</v>
      </c>
      <c r="F88" s="23">
        <f t="shared" ref="F88:K88" si="27">F89+F91+F92+F93+F94+F95+F96</f>
        <v>33.583126</v>
      </c>
      <c r="G88" s="20">
        <f t="shared" si="27"/>
        <v>0.72000000000000008</v>
      </c>
      <c r="H88" s="20">
        <f t="shared" si="27"/>
        <v>0</v>
      </c>
      <c r="I88" s="20">
        <f t="shared" si="27"/>
        <v>2.84</v>
      </c>
      <c r="J88" s="20">
        <f t="shared" si="27"/>
        <v>0</v>
      </c>
      <c r="K88" s="20">
        <f t="shared" si="27"/>
        <v>0</v>
      </c>
      <c r="L88" s="23">
        <f t="shared" ref="L88:R88" si="28">L89+L90+L91+L92+L93+L94+L95+L96</f>
        <v>0</v>
      </c>
      <c r="M88" s="23">
        <f t="shared" si="28"/>
        <v>9.4491899999999998</v>
      </c>
      <c r="N88" s="20">
        <f t="shared" si="28"/>
        <v>0</v>
      </c>
      <c r="O88" s="20">
        <f t="shared" si="28"/>
        <v>0</v>
      </c>
      <c r="P88" s="20">
        <f t="shared" si="28"/>
        <v>2.1380000000000003</v>
      </c>
      <c r="Q88" s="20">
        <f t="shared" si="28"/>
        <v>0</v>
      </c>
      <c r="R88" s="20">
        <f t="shared" si="28"/>
        <v>0</v>
      </c>
      <c r="S88" s="23">
        <f t="shared" si="9"/>
        <v>0</v>
      </c>
      <c r="T88" s="20">
        <v>0</v>
      </c>
      <c r="U88" s="23">
        <f>M88-F88</f>
        <v>-24.133935999999999</v>
      </c>
      <c r="V88" s="20">
        <f t="shared" si="11"/>
        <v>-71.863280386703721</v>
      </c>
      <c r="W88" s="20" t="s">
        <v>208</v>
      </c>
    </row>
    <row r="89" spans="1:23" ht="108" x14ac:dyDescent="0.25">
      <c r="A89" s="15" t="s">
        <v>135</v>
      </c>
      <c r="B89" s="18" t="s">
        <v>137</v>
      </c>
      <c r="C89" s="17" t="s">
        <v>138</v>
      </c>
      <c r="D89" s="24">
        <v>10.406610000000001</v>
      </c>
      <c r="E89" s="24">
        <v>0</v>
      </c>
      <c r="F89" s="24">
        <v>4.594506</v>
      </c>
      <c r="G89" s="21">
        <v>0.4</v>
      </c>
      <c r="H89" s="21">
        <v>0</v>
      </c>
      <c r="I89" s="21">
        <v>1.54</v>
      </c>
      <c r="J89" s="21">
        <v>0</v>
      </c>
      <c r="K89" s="21">
        <v>0</v>
      </c>
      <c r="L89" s="24">
        <v>0</v>
      </c>
      <c r="M89" s="24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4">
        <f t="shared" si="9"/>
        <v>0</v>
      </c>
      <c r="T89" s="21">
        <v>0</v>
      </c>
      <c r="U89" s="24">
        <f t="shared" si="10"/>
        <v>-4.594506</v>
      </c>
      <c r="V89" s="21">
        <f t="shared" si="11"/>
        <v>-100</v>
      </c>
      <c r="W89" s="21" t="s">
        <v>208</v>
      </c>
    </row>
    <row r="90" spans="1:23" ht="60" x14ac:dyDescent="0.25">
      <c r="A90" s="15" t="s">
        <v>135</v>
      </c>
      <c r="B90" s="18" t="s">
        <v>139</v>
      </c>
      <c r="C90" s="17" t="s">
        <v>140</v>
      </c>
      <c r="D90" s="24">
        <v>7.5299199999999997</v>
      </c>
      <c r="E90" s="24" t="s">
        <v>208</v>
      </c>
      <c r="F90" s="24" t="s">
        <v>208</v>
      </c>
      <c r="G90" s="21" t="s">
        <v>208</v>
      </c>
      <c r="H90" s="21" t="s">
        <v>208</v>
      </c>
      <c r="I90" s="21" t="s">
        <v>208</v>
      </c>
      <c r="J90" s="21" t="s">
        <v>208</v>
      </c>
      <c r="K90" s="21" t="s">
        <v>208</v>
      </c>
      <c r="L90" s="24">
        <v>0</v>
      </c>
      <c r="M90" s="24">
        <v>9.4491899999999998</v>
      </c>
      <c r="N90" s="21">
        <v>0</v>
      </c>
      <c r="O90" s="21">
        <v>0</v>
      </c>
      <c r="P90" s="21">
        <f>2.023+0.06+0.055</f>
        <v>2.1380000000000003</v>
      </c>
      <c r="Q90" s="21">
        <v>0</v>
      </c>
      <c r="R90" s="21">
        <v>0</v>
      </c>
      <c r="S90" s="24" t="s">
        <v>208</v>
      </c>
      <c r="T90" s="21" t="s">
        <v>208</v>
      </c>
      <c r="U90" s="24" t="s">
        <v>208</v>
      </c>
      <c r="V90" s="21" t="s">
        <v>208</v>
      </c>
      <c r="W90" s="27" t="s">
        <v>211</v>
      </c>
    </row>
    <row r="91" spans="1:23" ht="72" x14ac:dyDescent="0.25">
      <c r="A91" s="15" t="s">
        <v>135</v>
      </c>
      <c r="B91" s="18" t="s">
        <v>176</v>
      </c>
      <c r="C91" s="17" t="s">
        <v>177</v>
      </c>
      <c r="D91" s="24">
        <v>13.08934</v>
      </c>
      <c r="E91" s="24">
        <v>0</v>
      </c>
      <c r="F91" s="24">
        <v>6.4037899999999999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4">
        <v>0</v>
      </c>
      <c r="M91" s="24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4">
        <f t="shared" si="9"/>
        <v>0</v>
      </c>
      <c r="T91" s="21">
        <v>0</v>
      </c>
      <c r="U91" s="24">
        <f t="shared" si="10"/>
        <v>-6.4037899999999999</v>
      </c>
      <c r="V91" s="21">
        <f t="shared" si="11"/>
        <v>-100</v>
      </c>
      <c r="W91" s="21" t="s">
        <v>208</v>
      </c>
    </row>
    <row r="92" spans="1:23" ht="72" x14ac:dyDescent="0.25">
      <c r="A92" s="15" t="s">
        <v>135</v>
      </c>
      <c r="B92" s="18" t="s">
        <v>141</v>
      </c>
      <c r="C92" s="17" t="s">
        <v>142</v>
      </c>
      <c r="D92" s="24">
        <v>42.717860000000002</v>
      </c>
      <c r="E92" s="24">
        <v>0</v>
      </c>
      <c r="F92" s="24">
        <v>13.39429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4">
        <v>0</v>
      </c>
      <c r="M92" s="24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4">
        <f t="shared" si="9"/>
        <v>0</v>
      </c>
      <c r="T92" s="21">
        <v>0</v>
      </c>
      <c r="U92" s="24">
        <f t="shared" si="10"/>
        <v>-13.39429</v>
      </c>
      <c r="V92" s="21">
        <f t="shared" si="11"/>
        <v>-100</v>
      </c>
      <c r="W92" s="21" t="s">
        <v>208</v>
      </c>
    </row>
    <row r="93" spans="1:23" ht="48" x14ac:dyDescent="0.25">
      <c r="A93" s="15" t="s">
        <v>135</v>
      </c>
      <c r="B93" s="18" t="s">
        <v>178</v>
      </c>
      <c r="C93" s="17" t="s">
        <v>179</v>
      </c>
      <c r="D93" s="24">
        <v>1.9290099999999999</v>
      </c>
      <c r="E93" s="24">
        <v>0</v>
      </c>
      <c r="F93" s="24">
        <v>0.12107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4">
        <v>0</v>
      </c>
      <c r="M93" s="24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4">
        <f t="shared" si="9"/>
        <v>0</v>
      </c>
      <c r="T93" s="21">
        <v>0</v>
      </c>
      <c r="U93" s="24">
        <f t="shared" si="10"/>
        <v>-0.12107</v>
      </c>
      <c r="V93" s="21">
        <f t="shared" si="11"/>
        <v>-100</v>
      </c>
      <c r="W93" s="21" t="s">
        <v>208</v>
      </c>
    </row>
    <row r="94" spans="1:23" ht="72" x14ac:dyDescent="0.25">
      <c r="A94" s="15" t="s">
        <v>135</v>
      </c>
      <c r="B94" s="18" t="s">
        <v>180</v>
      </c>
      <c r="C94" s="17" t="s">
        <v>181</v>
      </c>
      <c r="D94" s="24">
        <v>3.1645699999999999</v>
      </c>
      <c r="E94" s="24">
        <v>0</v>
      </c>
      <c r="F94" s="24">
        <v>2.92727</v>
      </c>
      <c r="G94" s="21">
        <v>0.16</v>
      </c>
      <c r="H94" s="21">
        <v>0</v>
      </c>
      <c r="I94" s="21">
        <v>1.3</v>
      </c>
      <c r="J94" s="21">
        <v>0</v>
      </c>
      <c r="K94" s="21">
        <v>0</v>
      </c>
      <c r="L94" s="24">
        <v>0</v>
      </c>
      <c r="M94" s="24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4">
        <f t="shared" si="9"/>
        <v>0</v>
      </c>
      <c r="T94" s="21">
        <v>0</v>
      </c>
      <c r="U94" s="24">
        <f t="shared" si="10"/>
        <v>-2.92727</v>
      </c>
      <c r="V94" s="21">
        <f t="shared" si="11"/>
        <v>-100</v>
      </c>
      <c r="W94" s="21" t="s">
        <v>208</v>
      </c>
    </row>
    <row r="95" spans="1:23" ht="60" x14ac:dyDescent="0.25">
      <c r="A95" s="15" t="s">
        <v>135</v>
      </c>
      <c r="B95" s="18" t="s">
        <v>182</v>
      </c>
      <c r="C95" s="17" t="s">
        <v>183</v>
      </c>
      <c r="D95" s="24">
        <v>7.9629899999999996</v>
      </c>
      <c r="E95" s="24">
        <v>0</v>
      </c>
      <c r="F95" s="24">
        <v>5.5139800000000001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4">
        <v>0</v>
      </c>
      <c r="M95" s="24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4">
        <f t="shared" si="9"/>
        <v>0</v>
      </c>
      <c r="T95" s="21">
        <v>0</v>
      </c>
      <c r="U95" s="24">
        <f t="shared" si="10"/>
        <v>-5.5139800000000001</v>
      </c>
      <c r="V95" s="21">
        <f t="shared" si="11"/>
        <v>-100</v>
      </c>
      <c r="W95" s="21" t="s">
        <v>208</v>
      </c>
    </row>
    <row r="96" spans="1:23" ht="60" x14ac:dyDescent="0.25">
      <c r="A96" s="15" t="s">
        <v>135</v>
      </c>
      <c r="B96" s="18" t="s">
        <v>184</v>
      </c>
      <c r="C96" s="17" t="s">
        <v>185</v>
      </c>
      <c r="D96" s="24">
        <v>0.62822</v>
      </c>
      <c r="E96" s="24">
        <v>0</v>
      </c>
      <c r="F96" s="24">
        <v>0.62822</v>
      </c>
      <c r="G96" s="21">
        <v>0.16</v>
      </c>
      <c r="H96" s="21">
        <v>0</v>
      </c>
      <c r="I96" s="21">
        <v>0</v>
      </c>
      <c r="J96" s="21">
        <v>0</v>
      </c>
      <c r="K96" s="21">
        <v>0</v>
      </c>
      <c r="L96" s="24">
        <v>0</v>
      </c>
      <c r="M96" s="24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4">
        <f t="shared" si="9"/>
        <v>0</v>
      </c>
      <c r="T96" s="21">
        <v>0</v>
      </c>
      <c r="U96" s="24">
        <f t="shared" si="10"/>
        <v>-0.62822</v>
      </c>
      <c r="V96" s="21">
        <f t="shared" si="11"/>
        <v>-100</v>
      </c>
      <c r="W96" s="21" t="s">
        <v>208</v>
      </c>
    </row>
    <row r="97" spans="1:23" ht="48" x14ac:dyDescent="0.25">
      <c r="A97" s="14" t="s">
        <v>143</v>
      </c>
      <c r="B97" s="12" t="s">
        <v>144</v>
      </c>
      <c r="C97" s="13" t="s">
        <v>29</v>
      </c>
      <c r="D97" s="20" t="s">
        <v>208</v>
      </c>
      <c r="E97" s="20" t="s">
        <v>208</v>
      </c>
      <c r="F97" s="20" t="s">
        <v>208</v>
      </c>
      <c r="G97" s="20" t="s">
        <v>208</v>
      </c>
      <c r="H97" s="20" t="s">
        <v>208</v>
      </c>
      <c r="I97" s="20" t="s">
        <v>208</v>
      </c>
      <c r="J97" s="20" t="s">
        <v>208</v>
      </c>
      <c r="K97" s="20" t="s">
        <v>208</v>
      </c>
      <c r="L97" s="20" t="s">
        <v>208</v>
      </c>
      <c r="M97" s="20" t="s">
        <v>208</v>
      </c>
      <c r="N97" s="20" t="s">
        <v>208</v>
      </c>
      <c r="O97" s="20" t="s">
        <v>208</v>
      </c>
      <c r="P97" s="20" t="s">
        <v>208</v>
      </c>
      <c r="Q97" s="20" t="s">
        <v>208</v>
      </c>
      <c r="R97" s="20" t="s">
        <v>208</v>
      </c>
      <c r="S97" s="20" t="s">
        <v>208</v>
      </c>
      <c r="T97" s="20" t="s">
        <v>208</v>
      </c>
      <c r="U97" s="20" t="s">
        <v>208</v>
      </c>
      <c r="V97" s="20" t="s">
        <v>208</v>
      </c>
      <c r="W97" s="20" t="s">
        <v>208</v>
      </c>
    </row>
    <row r="98" spans="1:23" ht="24" x14ac:dyDescent="0.25">
      <c r="A98" s="14" t="s">
        <v>145</v>
      </c>
      <c r="B98" s="12" t="s">
        <v>146</v>
      </c>
      <c r="C98" s="13" t="s">
        <v>29</v>
      </c>
      <c r="D98" s="23">
        <f>D99+D100+D101+D102+D103+D104+D105+D106+D107+D108+D109+D110+D111</f>
        <v>48.420919999999995</v>
      </c>
      <c r="E98" s="23">
        <f t="shared" ref="E98:R98" si="29">E99+E100+E101+E102+E103+E104+E105+E106+E107+E108+E109+E110+E111</f>
        <v>0.06</v>
      </c>
      <c r="F98" s="23">
        <f t="shared" si="29"/>
        <v>28.770789999999998</v>
      </c>
      <c r="G98" s="20">
        <f t="shared" si="29"/>
        <v>0</v>
      </c>
      <c r="H98" s="20">
        <f t="shared" si="29"/>
        <v>0</v>
      </c>
      <c r="I98" s="20">
        <f t="shared" si="29"/>
        <v>0</v>
      </c>
      <c r="J98" s="20">
        <f t="shared" si="29"/>
        <v>0</v>
      </c>
      <c r="K98" s="20">
        <f t="shared" si="29"/>
        <v>24</v>
      </c>
      <c r="L98" s="20">
        <f t="shared" si="29"/>
        <v>0</v>
      </c>
      <c r="M98" s="20">
        <f t="shared" si="29"/>
        <v>0.26</v>
      </c>
      <c r="N98" s="20">
        <f t="shared" si="29"/>
        <v>0</v>
      </c>
      <c r="O98" s="20">
        <f t="shared" si="29"/>
        <v>0</v>
      </c>
      <c r="P98" s="20">
        <f t="shared" si="29"/>
        <v>0</v>
      </c>
      <c r="Q98" s="20">
        <f t="shared" si="29"/>
        <v>0</v>
      </c>
      <c r="R98" s="20">
        <f t="shared" si="29"/>
        <v>3</v>
      </c>
      <c r="S98" s="23">
        <f t="shared" si="9"/>
        <v>-0.06</v>
      </c>
      <c r="T98" s="20">
        <f>S98/E98*100</f>
        <v>-100</v>
      </c>
      <c r="U98" s="23">
        <f t="shared" si="10"/>
        <v>-28.510789999999997</v>
      </c>
      <c r="V98" s="20">
        <f t="shared" si="11"/>
        <v>-99.09630566279202</v>
      </c>
      <c r="W98" s="20" t="s">
        <v>208</v>
      </c>
    </row>
    <row r="99" spans="1:23" ht="48" x14ac:dyDescent="0.25">
      <c r="A99" s="15" t="s">
        <v>145</v>
      </c>
      <c r="B99" s="18" t="s">
        <v>186</v>
      </c>
      <c r="C99" s="17" t="s">
        <v>187</v>
      </c>
      <c r="D99" s="24">
        <v>14.50596</v>
      </c>
      <c r="E99" s="24">
        <v>0</v>
      </c>
      <c r="F99" s="24">
        <v>9.7405299999999997</v>
      </c>
      <c r="G99" s="21">
        <v>0</v>
      </c>
      <c r="H99" s="21">
        <v>0</v>
      </c>
      <c r="I99" s="21">
        <v>0</v>
      </c>
      <c r="J99" s="21">
        <v>0</v>
      </c>
      <c r="K99" s="21">
        <v>1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4">
        <f t="shared" si="9"/>
        <v>0</v>
      </c>
      <c r="T99" s="21">
        <v>0</v>
      </c>
      <c r="U99" s="24">
        <f t="shared" si="10"/>
        <v>-9.7405299999999997</v>
      </c>
      <c r="V99" s="21">
        <f t="shared" si="11"/>
        <v>-100</v>
      </c>
      <c r="W99" s="21" t="s">
        <v>208</v>
      </c>
    </row>
    <row r="100" spans="1:23" ht="24" x14ac:dyDescent="0.25">
      <c r="A100" s="15" t="s">
        <v>145</v>
      </c>
      <c r="B100" s="18" t="s">
        <v>188</v>
      </c>
      <c r="C100" s="17" t="s">
        <v>189</v>
      </c>
      <c r="D100" s="24">
        <v>7.0928100000000001</v>
      </c>
      <c r="E100" s="24">
        <v>0</v>
      </c>
      <c r="F100" s="24">
        <v>7.0928100000000001</v>
      </c>
      <c r="G100" s="21">
        <v>0</v>
      </c>
      <c r="H100" s="21">
        <v>0</v>
      </c>
      <c r="I100" s="21">
        <v>0</v>
      </c>
      <c r="J100" s="21">
        <v>0</v>
      </c>
      <c r="K100" s="21">
        <v>1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4">
        <f t="shared" si="9"/>
        <v>0</v>
      </c>
      <c r="T100" s="21">
        <v>0</v>
      </c>
      <c r="U100" s="24">
        <f t="shared" si="10"/>
        <v>-7.0928100000000001</v>
      </c>
      <c r="V100" s="21">
        <f t="shared" si="11"/>
        <v>-100</v>
      </c>
      <c r="W100" s="21" t="s">
        <v>208</v>
      </c>
    </row>
    <row r="101" spans="1:23" x14ac:dyDescent="0.25">
      <c r="A101" s="15" t="s">
        <v>145</v>
      </c>
      <c r="B101" s="18" t="s">
        <v>190</v>
      </c>
      <c r="C101" s="17" t="s">
        <v>191</v>
      </c>
      <c r="D101" s="24">
        <v>2.9758300000000002</v>
      </c>
      <c r="E101" s="24">
        <v>0</v>
      </c>
      <c r="F101" s="24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4">
        <f t="shared" si="9"/>
        <v>0</v>
      </c>
      <c r="T101" s="21">
        <v>0</v>
      </c>
      <c r="U101" s="24">
        <f t="shared" si="10"/>
        <v>0</v>
      </c>
      <c r="V101" s="21">
        <v>0</v>
      </c>
      <c r="W101" s="21" t="s">
        <v>208</v>
      </c>
    </row>
    <row r="102" spans="1:23" ht="36" x14ac:dyDescent="0.25">
      <c r="A102" s="15" t="s">
        <v>145</v>
      </c>
      <c r="B102" s="18" t="s">
        <v>192</v>
      </c>
      <c r="C102" s="17" t="s">
        <v>193</v>
      </c>
      <c r="D102" s="24">
        <v>5.1939799999999998</v>
      </c>
      <c r="E102" s="24">
        <v>0</v>
      </c>
      <c r="F102" s="24">
        <v>5.1939799999999998</v>
      </c>
      <c r="G102" s="21">
        <v>0</v>
      </c>
      <c r="H102" s="21">
        <v>0</v>
      </c>
      <c r="I102" s="21">
        <v>0</v>
      </c>
      <c r="J102" s="21">
        <v>0</v>
      </c>
      <c r="K102" s="21">
        <v>1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4">
        <f t="shared" si="9"/>
        <v>0</v>
      </c>
      <c r="T102" s="21">
        <v>0</v>
      </c>
      <c r="U102" s="24">
        <f t="shared" si="10"/>
        <v>-5.1939799999999998</v>
      </c>
      <c r="V102" s="21">
        <f t="shared" si="11"/>
        <v>-100</v>
      </c>
      <c r="W102" s="21" t="s">
        <v>208</v>
      </c>
    </row>
    <row r="103" spans="1:23" ht="24" x14ac:dyDescent="0.25">
      <c r="A103" s="15" t="s">
        <v>145</v>
      </c>
      <c r="B103" s="18" t="s">
        <v>147</v>
      </c>
      <c r="C103" s="17" t="s">
        <v>148</v>
      </c>
      <c r="D103" s="24">
        <v>7.5061099999999996</v>
      </c>
      <c r="E103" s="24">
        <v>0</v>
      </c>
      <c r="F103" s="24">
        <v>1.9255199999999999</v>
      </c>
      <c r="G103" s="21">
        <v>0</v>
      </c>
      <c r="H103" s="21">
        <v>0</v>
      </c>
      <c r="I103" s="21">
        <v>0</v>
      </c>
      <c r="J103" s="21">
        <v>0</v>
      </c>
      <c r="K103" s="21">
        <v>2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4">
        <f t="shared" si="9"/>
        <v>0</v>
      </c>
      <c r="T103" s="21">
        <v>0</v>
      </c>
      <c r="U103" s="24">
        <f t="shared" si="10"/>
        <v>-1.9255199999999999</v>
      </c>
      <c r="V103" s="21">
        <f t="shared" si="11"/>
        <v>-100</v>
      </c>
      <c r="W103" s="21" t="s">
        <v>208</v>
      </c>
    </row>
    <row r="104" spans="1:23" ht="24" x14ac:dyDescent="0.25">
      <c r="A104" s="15" t="s">
        <v>145</v>
      </c>
      <c r="B104" s="18" t="s">
        <v>194</v>
      </c>
      <c r="C104" s="17" t="s">
        <v>195</v>
      </c>
      <c r="D104" s="24">
        <v>1.7968599999999999</v>
      </c>
      <c r="E104" s="24">
        <v>0</v>
      </c>
      <c r="F104" s="24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4">
        <f t="shared" si="9"/>
        <v>0</v>
      </c>
      <c r="T104" s="21">
        <v>0</v>
      </c>
      <c r="U104" s="24">
        <f t="shared" si="10"/>
        <v>0</v>
      </c>
      <c r="V104" s="21">
        <v>0</v>
      </c>
      <c r="W104" s="21" t="s">
        <v>208</v>
      </c>
    </row>
    <row r="105" spans="1:23" ht="24" x14ac:dyDescent="0.25">
      <c r="A105" s="15" t="s">
        <v>145</v>
      </c>
      <c r="B105" s="18" t="s">
        <v>149</v>
      </c>
      <c r="C105" s="17" t="s">
        <v>150</v>
      </c>
      <c r="D105" s="24">
        <v>1.3379700000000001</v>
      </c>
      <c r="E105" s="24">
        <v>0</v>
      </c>
      <c r="F105" s="24">
        <v>0.69033999999999995</v>
      </c>
      <c r="G105" s="21">
        <v>0</v>
      </c>
      <c r="H105" s="21">
        <v>0</v>
      </c>
      <c r="I105" s="21">
        <v>0</v>
      </c>
      <c r="J105" s="21">
        <v>0</v>
      </c>
      <c r="K105" s="21">
        <v>1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4">
        <f t="shared" si="9"/>
        <v>0</v>
      </c>
      <c r="T105" s="21">
        <v>0</v>
      </c>
      <c r="U105" s="24">
        <f t="shared" si="10"/>
        <v>-0.69033999999999995</v>
      </c>
      <c r="V105" s="21">
        <f t="shared" si="11"/>
        <v>-100</v>
      </c>
      <c r="W105" s="21" t="s">
        <v>208</v>
      </c>
    </row>
    <row r="106" spans="1:23" ht="24" x14ac:dyDescent="0.25">
      <c r="A106" s="15" t="s">
        <v>145</v>
      </c>
      <c r="B106" s="18" t="s">
        <v>196</v>
      </c>
      <c r="C106" s="17" t="s">
        <v>197</v>
      </c>
      <c r="D106" s="24">
        <v>0.18149000000000001</v>
      </c>
      <c r="E106" s="24">
        <v>0</v>
      </c>
      <c r="F106" s="24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4">
        <f t="shared" si="9"/>
        <v>0</v>
      </c>
      <c r="T106" s="21">
        <v>0</v>
      </c>
      <c r="U106" s="24">
        <f t="shared" si="10"/>
        <v>0</v>
      </c>
      <c r="V106" s="21">
        <v>0</v>
      </c>
      <c r="W106" s="21" t="s">
        <v>208</v>
      </c>
    </row>
    <row r="107" spans="1:23" ht="24" x14ac:dyDescent="0.25">
      <c r="A107" s="15" t="s">
        <v>145</v>
      </c>
      <c r="B107" s="18" t="s">
        <v>198</v>
      </c>
      <c r="C107" s="17" t="s">
        <v>199</v>
      </c>
      <c r="D107" s="24">
        <v>1.8746700000000001</v>
      </c>
      <c r="E107" s="24">
        <v>0</v>
      </c>
      <c r="F107" s="24">
        <v>1.8746700000000001</v>
      </c>
      <c r="G107" s="21">
        <v>0</v>
      </c>
      <c r="H107" s="21">
        <v>0</v>
      </c>
      <c r="I107" s="21">
        <v>0</v>
      </c>
      <c r="J107" s="21">
        <v>0</v>
      </c>
      <c r="K107" s="21">
        <v>1</v>
      </c>
      <c r="L107" s="21">
        <v>0</v>
      </c>
      <c r="M107" s="21">
        <v>0</v>
      </c>
      <c r="N107" s="21">
        <v>0</v>
      </c>
      <c r="O107" s="21">
        <v>0</v>
      </c>
      <c r="P107" s="21">
        <v>0</v>
      </c>
      <c r="Q107" s="21">
        <v>0</v>
      </c>
      <c r="R107" s="21">
        <v>0</v>
      </c>
      <c r="S107" s="24">
        <f t="shared" si="9"/>
        <v>0</v>
      </c>
      <c r="T107" s="21">
        <v>0</v>
      </c>
      <c r="U107" s="24">
        <f t="shared" si="10"/>
        <v>-1.8746700000000001</v>
      </c>
      <c r="V107" s="21">
        <f t="shared" si="11"/>
        <v>-100</v>
      </c>
      <c r="W107" s="21" t="s">
        <v>208</v>
      </c>
    </row>
    <row r="108" spans="1:23" ht="24" x14ac:dyDescent="0.25">
      <c r="A108" s="15" t="s">
        <v>145</v>
      </c>
      <c r="B108" s="18" t="s">
        <v>204</v>
      </c>
      <c r="C108" s="17" t="s">
        <v>151</v>
      </c>
      <c r="D108" s="24">
        <v>4.6768799999999997</v>
      </c>
      <c r="E108" s="24">
        <v>0</v>
      </c>
      <c r="F108" s="24">
        <v>1.2679800000000001</v>
      </c>
      <c r="G108" s="21">
        <v>0</v>
      </c>
      <c r="H108" s="21">
        <v>0</v>
      </c>
      <c r="I108" s="21">
        <v>0</v>
      </c>
      <c r="J108" s="21">
        <v>0</v>
      </c>
      <c r="K108" s="21">
        <v>14</v>
      </c>
      <c r="L108" s="21">
        <v>0</v>
      </c>
      <c r="M108" s="21">
        <v>0.26</v>
      </c>
      <c r="N108" s="21">
        <v>0</v>
      </c>
      <c r="O108" s="21">
        <v>0</v>
      </c>
      <c r="P108" s="21">
        <v>0</v>
      </c>
      <c r="Q108" s="21">
        <v>0</v>
      </c>
      <c r="R108" s="21">
        <v>3</v>
      </c>
      <c r="S108" s="24">
        <f t="shared" si="9"/>
        <v>0</v>
      </c>
      <c r="T108" s="21">
        <v>0</v>
      </c>
      <c r="U108" s="24">
        <f t="shared" si="10"/>
        <v>-1.0079800000000001</v>
      </c>
      <c r="V108" s="21">
        <f t="shared" si="11"/>
        <v>-79.494944715216334</v>
      </c>
      <c r="W108" s="21" t="s">
        <v>208</v>
      </c>
    </row>
    <row r="109" spans="1:23" ht="24" x14ac:dyDescent="0.25">
      <c r="A109" s="15" t="s">
        <v>145</v>
      </c>
      <c r="B109" s="18" t="s">
        <v>212</v>
      </c>
      <c r="C109" s="17" t="s">
        <v>152</v>
      </c>
      <c r="D109" s="24">
        <v>0.29339999999999999</v>
      </c>
      <c r="E109" s="24">
        <v>0.06</v>
      </c>
      <c r="F109" s="24">
        <v>0</v>
      </c>
      <c r="G109" s="21">
        <v>0</v>
      </c>
      <c r="H109" s="21">
        <v>0</v>
      </c>
      <c r="I109" s="21">
        <v>0</v>
      </c>
      <c r="J109" s="21">
        <v>0</v>
      </c>
      <c r="K109" s="21">
        <v>1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4">
        <f t="shared" si="9"/>
        <v>-0.06</v>
      </c>
      <c r="T109" s="21">
        <f>S109/E109*100</f>
        <v>-100</v>
      </c>
      <c r="U109" s="24">
        <f t="shared" si="10"/>
        <v>0</v>
      </c>
      <c r="V109" s="21">
        <v>0</v>
      </c>
      <c r="W109" s="21" t="s">
        <v>208</v>
      </c>
    </row>
    <row r="110" spans="1:23" x14ac:dyDescent="0.25">
      <c r="A110" s="15" t="s">
        <v>145</v>
      </c>
      <c r="B110" s="22" t="s">
        <v>200</v>
      </c>
      <c r="C110" s="17" t="s">
        <v>201</v>
      </c>
      <c r="D110" s="24">
        <v>0.46029999999999999</v>
      </c>
      <c r="E110" s="24">
        <v>0</v>
      </c>
      <c r="F110" s="24">
        <v>0.46029999999999999</v>
      </c>
      <c r="G110" s="21">
        <v>0</v>
      </c>
      <c r="H110" s="21">
        <v>0</v>
      </c>
      <c r="I110" s="21">
        <v>0</v>
      </c>
      <c r="J110" s="21">
        <v>0</v>
      </c>
      <c r="K110" s="21">
        <v>1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4">
        <f t="shared" si="9"/>
        <v>0</v>
      </c>
      <c r="T110" s="21">
        <v>0</v>
      </c>
      <c r="U110" s="24">
        <f t="shared" si="10"/>
        <v>-0.46029999999999999</v>
      </c>
      <c r="V110" s="21">
        <f t="shared" si="11"/>
        <v>-100</v>
      </c>
      <c r="W110" s="21" t="s">
        <v>208</v>
      </c>
    </row>
    <row r="111" spans="1:23" x14ac:dyDescent="0.25">
      <c r="A111" s="15" t="s">
        <v>145</v>
      </c>
      <c r="B111" s="22" t="s">
        <v>202</v>
      </c>
      <c r="C111" s="17" t="s">
        <v>203</v>
      </c>
      <c r="D111" s="24">
        <v>0.52466000000000002</v>
      </c>
      <c r="E111" s="24">
        <v>0</v>
      </c>
      <c r="F111" s="24">
        <v>0.52466000000000002</v>
      </c>
      <c r="G111" s="21">
        <v>0</v>
      </c>
      <c r="H111" s="21">
        <v>0</v>
      </c>
      <c r="I111" s="21">
        <v>0</v>
      </c>
      <c r="J111" s="21">
        <v>0</v>
      </c>
      <c r="K111" s="21">
        <v>1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4">
        <f t="shared" si="9"/>
        <v>0</v>
      </c>
      <c r="T111" s="21">
        <v>0</v>
      </c>
      <c r="U111" s="24">
        <f t="shared" si="10"/>
        <v>-0.52466000000000002</v>
      </c>
      <c r="V111" s="21">
        <f t="shared" si="11"/>
        <v>-100</v>
      </c>
      <c r="W111" s="21" t="s">
        <v>208</v>
      </c>
    </row>
  </sheetData>
  <mergeCells count="21">
    <mergeCell ref="A14:A17"/>
    <mergeCell ref="B14:B17"/>
    <mergeCell ref="H6:U6"/>
    <mergeCell ref="J9:K9"/>
    <mergeCell ref="T2:W2"/>
    <mergeCell ref="A3:W3"/>
    <mergeCell ref="J4:K4"/>
    <mergeCell ref="H7:Q7"/>
    <mergeCell ref="I11:S11"/>
    <mergeCell ref="I12:S12"/>
    <mergeCell ref="S16:T16"/>
    <mergeCell ref="U16:V16"/>
    <mergeCell ref="W14:W17"/>
    <mergeCell ref="F16:K16"/>
    <mergeCell ref="E15:K15"/>
    <mergeCell ref="L15:R15"/>
    <mergeCell ref="C14:C17"/>
    <mergeCell ref="D14:D17"/>
    <mergeCell ref="E14:R14"/>
    <mergeCell ref="S14:V15"/>
    <mergeCell ref="M16:R16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2018-07-13T14:20:29Z</cp:lastPrinted>
  <dcterms:created xsi:type="dcterms:W3CDTF">2011-01-11T10:25:48Z</dcterms:created>
  <dcterms:modified xsi:type="dcterms:W3CDTF">2024-03-27T11:20:44Z</dcterms:modified>
</cp:coreProperties>
</file>